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2023" sheetId="4" r:id="rId1"/>
    <sheet name="Кассовое исполнение 2023" sheetId="6" r:id="rId2"/>
  </sheets>
  <definedNames>
    <definedName name="_xlnm.Print_Area" localSheetId="0">'2023'!$A:$E</definedName>
    <definedName name="_xlnm.Print_Area" localSheetId="1">'Кассовое исполнение 2023'!$A:$C</definedName>
  </definedNames>
  <calcPr calcId="125725"/>
</workbook>
</file>

<file path=xl/calcChain.xml><?xml version="1.0" encoding="utf-8"?>
<calcChain xmlns="http://schemas.openxmlformats.org/spreadsheetml/2006/main">
  <c r="D53" i="4"/>
  <c r="C57" i="6"/>
  <c r="C55" s="1"/>
  <c r="C33"/>
  <c r="D51" i="4" l="1"/>
  <c r="E22" l="1"/>
  <c r="C53"/>
  <c r="C51" s="1"/>
  <c r="E57"/>
  <c r="E55"/>
  <c r="E56"/>
  <c r="E44"/>
  <c r="E35"/>
  <c r="E32"/>
  <c r="C77" i="6"/>
  <c r="C75"/>
  <c r="C72"/>
  <c r="C69"/>
  <c r="C67"/>
  <c r="C52"/>
  <c r="C50"/>
  <c r="C46"/>
  <c r="C42"/>
  <c r="C30"/>
  <c r="C28"/>
  <c r="C27" s="1"/>
  <c r="C21"/>
  <c r="C12"/>
  <c r="E66" i="4"/>
  <c r="E61"/>
  <c r="E59"/>
  <c r="E49"/>
  <c r="E47"/>
  <c r="E43"/>
  <c r="D65"/>
  <c r="C65"/>
  <c r="D48"/>
  <c r="C48"/>
  <c r="E34"/>
  <c r="E36"/>
  <c r="E37"/>
  <c r="D8"/>
  <c r="C8"/>
  <c r="D73"/>
  <c r="D71"/>
  <c r="C46"/>
  <c r="C24"/>
  <c r="C23" s="1"/>
  <c r="E45"/>
  <c r="C17"/>
  <c r="C26"/>
  <c r="C29"/>
  <c r="C38"/>
  <c r="C42"/>
  <c r="C63"/>
  <c r="C68"/>
  <c r="E9"/>
  <c r="E10"/>
  <c r="E11"/>
  <c r="E13"/>
  <c r="E18"/>
  <c r="E19"/>
  <c r="E20"/>
  <c r="E21"/>
  <c r="E25"/>
  <c r="E27"/>
  <c r="E28"/>
  <c r="E30"/>
  <c r="E31"/>
  <c r="E33"/>
  <c r="E39"/>
  <c r="E40"/>
  <c r="E41"/>
  <c r="E58"/>
  <c r="E60"/>
  <c r="E62"/>
  <c r="E64"/>
  <c r="E67"/>
  <c r="E69"/>
  <c r="E70"/>
  <c r="D68"/>
  <c r="D63"/>
  <c r="D46"/>
  <c r="D42"/>
  <c r="D38"/>
  <c r="D29"/>
  <c r="D26"/>
  <c r="D24"/>
  <c r="D23" s="1"/>
  <c r="D17"/>
  <c r="D75" l="1"/>
  <c r="D7"/>
  <c r="C7"/>
  <c r="E48"/>
  <c r="C11" i="6"/>
  <c r="E38" i="4"/>
  <c r="E26"/>
  <c r="E65"/>
  <c r="E68"/>
  <c r="E42"/>
  <c r="E29"/>
  <c r="E46"/>
  <c r="E63"/>
  <c r="E53"/>
  <c r="E24"/>
  <c r="E23"/>
  <c r="E8"/>
  <c r="E17"/>
  <c r="C79" i="6" l="1"/>
  <c r="C75" i="4"/>
  <c r="E51"/>
  <c r="E7"/>
  <c r="E75" l="1"/>
</calcChain>
</file>

<file path=xl/sharedStrings.xml><?xml version="1.0" encoding="utf-8"?>
<sst xmlns="http://schemas.openxmlformats.org/spreadsheetml/2006/main" count="293" uniqueCount="152">
  <si>
    <t>Код бюджетной классификации Российской Федерации</t>
  </si>
  <si>
    <t xml:space="preserve">Кассовое исполнение </t>
  </si>
  <si>
    <t>НАЛОГОВЫЕ И НЕНАЛОГОВЫЕ ДОХОДЫ</t>
  </si>
  <si>
    <t xml:space="preserve">182 101 02000 01 0000 110 </t>
  </si>
  <si>
    <t>Налог на доходы физических лиц</t>
  </si>
  <si>
    <t>182 101 02010 01 0000 110</t>
  </si>
  <si>
    <r>
  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</t>
    </r>
    <r>
      <rPr>
        <vertAlign val="superscript"/>
        <sz val="12"/>
        <color theme="1"/>
        <rFont val="Times New Roman"/>
        <family val="1"/>
        <charset val="204"/>
      </rPr>
      <t>1</t>
    </r>
    <r>
      <rPr>
        <sz val="12"/>
        <color theme="1"/>
        <rFont val="Times New Roman"/>
        <family val="1"/>
        <charset val="204"/>
      </rPr>
      <t xml:space="preserve"> и 228 Налогового кодекса Российской Федерации</t>
    </r>
  </si>
  <si>
    <t>182 101 02020 01 0000 110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</si>
  <si>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</si>
  <si>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182 101 02030 01 0000 110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</si>
  <si>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</si>
  <si>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182 106 00000 00 0000 000</t>
  </si>
  <si>
    <t>НАЛОГИ НА ИМУЩЕСТВО</t>
  </si>
  <si>
    <t xml:space="preserve">182 106 01000 00 0000 110 </t>
  </si>
  <si>
    <t>Налог на имущество физических лиц</t>
  </si>
  <si>
    <t>182 106 06000 00 0000 110</t>
  </si>
  <si>
    <t>Земельный налог</t>
  </si>
  <si>
    <t>013 111 00000 00 0000 000</t>
  </si>
  <si>
    <t>ДОХОДЫ ОТ ИСПОЛЬЗОВАНИЯ ИМУЩЕСТВА, НАХОДЯЩЕГОСЯ В ГОСУДАРСТВЕННОЙ И МУНИЦИПАЛЬНОЙ СОБСТВЕННОСТИ</t>
  </si>
  <si>
    <t>013 113 00000 00 0000 000</t>
  </si>
  <si>
    <t>ДОХОДЫ ОТ ОКАЗАНИЯ ПЛАТНЫХ УСЛУГ И КОМПЕНСАЦИИ ЗАТРАТ ГОСУДАРСТВА</t>
  </si>
  <si>
    <t>013 114 00000 00 0000 000</t>
  </si>
  <si>
    <t>ДОХОДЫ ОТ ПРОДАЖИ МАТЕРИАЛЬНЫХ И НЕМАТЕРИАЛЬНЫХ АКТИВОВ</t>
  </si>
  <si>
    <t>013 207 00000 00 0000 000</t>
  </si>
  <si>
    <t>ПРОЧИЕ БЕЗВОЗМЕЗДНЫЕ ПОСТУПЛЕНИЯ</t>
  </si>
  <si>
    <t>013 200 00000 00 0000 000</t>
  </si>
  <si>
    <t>БЕЗВОЗМЕЗДНЫЕ ПОСТУПЛЕНИЯ</t>
  </si>
  <si>
    <t>Иные межбюджетные трансферты</t>
  </si>
  <si>
    <t>ВСЕГО ДОХОДОВ</t>
  </si>
  <si>
    <t>Приложение 1</t>
  </si>
  <si>
    <t>100 103 02230 01 0000 110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</si>
  <si>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</si>
  <si>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</si>
  <si>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</si>
  <si>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</si>
  <si>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100 103 02240 01 0000 110</t>
  </si>
  <si>
    <t>100 103 02250 01 0000 110</t>
  </si>
  <si>
    <t>100 103 02260 01 0000 110</t>
  </si>
  <si>
    <t xml:space="preserve">182 106 01030 13 0000 110 </t>
  </si>
  <si>
    <t>182 106 06033 13 0000 110</t>
  </si>
  <si>
    <t>Земельный налог с организаций, обладающих земельным участком, расположенным в границах городских поселений</t>
  </si>
  <si>
    <t>182 106 06043 13 0000 110</t>
  </si>
  <si>
    <t>Земельный налог с физических лиц, обладающих земельным участком, расположенным в границах городских поселений</t>
  </si>
  <si>
    <t>013 111 05035 13 0000 120</t>
  </si>
  <si>
    <t>013 111 05013 13 0000 120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</si>
  <si>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</si>
  <si>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013 113 01995 13 0000 130</t>
  </si>
  <si>
    <t>013 113 02995 13 0000 130</t>
  </si>
  <si>
    <t>013 114 06013 13 0000 430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</si>
  <si>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</si>
  <si>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Налоги на товары (работы, услуги), реализуемые на территории Российской Федерации</t>
  </si>
  <si>
    <t>100 103 00000 00 0000 000</t>
  </si>
  <si>
    <t xml:space="preserve">Прочие доходы от оказания платных услуг (работ) получателями средств бюджетов городских поселений </t>
  </si>
  <si>
    <t>Прочие доходы от компенсации затрат  бюджетов городских поселений</t>
  </si>
  <si>
    <t>Прочие межбюджетные трансферты, передаваемые бюджетам городских поселений</t>
  </si>
  <si>
    <t xml:space="preserve">Прочие безвозмездные поступления в бюджеты городских поселений 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</si>
  <si>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</si>
  <si>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</si>
  <si>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013 116 00000 00 0000 000</t>
  </si>
  <si>
    <t>Штрафы, санкции, возмещение ущерба</t>
  </si>
  <si>
    <t>013 117 010000 00 000 000</t>
  </si>
  <si>
    <t>Невыясненные поступления</t>
  </si>
  <si>
    <t>013 117 01050 13 0000 180</t>
  </si>
  <si>
    <t>Невыясненные поступления, зачисляемые в бюджеты городских поселений</t>
  </si>
  <si>
    <t>013 202 15001 13 0000 151</t>
  </si>
  <si>
    <t>Дотация бюджетам городских поселений на выравнивание бюджетной обеспеченности</t>
  </si>
  <si>
    <t>План</t>
  </si>
  <si>
    <t>%</t>
  </si>
  <si>
    <t>013 11402053 13 0000 430</t>
  </si>
  <si>
    <t>Доходы от реализации иного имущества, находящегося в собственностигородских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 по указанному имуществу</t>
  </si>
  <si>
    <t>013 113 02065 13 0000 130</t>
  </si>
  <si>
    <t>Доходы, поступающие в порядке возмещения расходов, понесенных в связи с эксплуатацией имущества городских поселений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</si>
  <si>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</si>
  <si>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</si>
  <si>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</si>
  <si>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 xml:space="preserve">                                                                 Приложение 1</t>
  </si>
  <si>
    <t xml:space="preserve">                                                          депутатов города Барабинска "Об исполнении </t>
  </si>
  <si>
    <t xml:space="preserve">                                                         бюджета города Барабинска Барабинского  </t>
  </si>
  <si>
    <t>Наименование групп, подгрупп, статей, подстатей, элементов,  классификации доходов бюджетов</t>
  </si>
  <si>
    <t>182 101 02040 01 1000 110</t>
  </si>
  <si>
    <t xml:space="preserve"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 Налогового кодекса Российской Федерации </t>
  </si>
  <si>
    <t>182 101 02050 01 1000 110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</si>
  <si>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</t>
  </si>
  <si>
    <t>013 111 05025 13 0000 120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</si>
  <si>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</si>
  <si>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013 111 07015 13 0000 120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</si>
  <si>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</si>
  <si>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>013 111 09045 13 0000 120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</si>
  <si>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</si>
  <si>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013 202 29999 13 0000 150</t>
  </si>
  <si>
    <t>Поступления от денежных пожертвований, предос-тавляемых физическими лицами получателям средств бюджетов городских поселений</t>
  </si>
  <si>
    <t>013116 07010 13 0000 140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</si>
  <si>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</si>
  <si>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>013 202 20077 13 0000 150</t>
  </si>
  <si>
    <t>013 202 20000 00 0000 150</t>
  </si>
  <si>
    <t>013 202 25527 13 0000 150</t>
  </si>
  <si>
    <t>013 202 30000 00 0000 150</t>
  </si>
  <si>
    <t>013 202 30024 13 0000 150</t>
  </si>
  <si>
    <t>013 202 40000 00 0000 150</t>
  </si>
  <si>
    <t>013 202 49999 13 0000 150</t>
  </si>
  <si>
    <t>Субсидии бюджетам на софинансирование капитальных вложений в объекты муниципальной собственности</t>
  </si>
  <si>
    <t>013 202 20216 13 0000 150</t>
  </si>
  <si>
    <t>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</si>
  <si>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013 202 25555 13 0000 150</t>
  </si>
  <si>
    <t>Субсидии бюджетам городских поселений на реализацию программ формирования современной городской среды</t>
  </si>
  <si>
    <t>Прочие субсидии бюджетам городских поселений</t>
  </si>
  <si>
    <t>013 21800000 00 0000 150</t>
  </si>
  <si>
    <t>013 207 05020 13 0000 150</t>
  </si>
  <si>
    <t>013 207 05030 13 0000 150</t>
  </si>
  <si>
    <t>Доходы бюджетов юбюджетной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</si>
  <si>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013 218 05010 13 0000 150</t>
  </si>
  <si>
    <t>Доходы бюджетов городских поселений от возврата бюджетными учреждениями остатков субсидий, прошлых лет</t>
  </si>
  <si>
    <t>013 219 00000 00 0000 150</t>
  </si>
  <si>
    <t>Возврат остатков субсидий, субвенций и иных межбюджетных трансфертов, имеющих целевое назначение, прошлых лет</t>
  </si>
  <si>
    <t>182 101 02080 01 0000 110</t>
  </si>
  <si>
    <t>Налог на доходы физических лиц в части суммы налога, превышающей 650000 рублей, относящейся к части налоговой базы, превышающей 5000000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</si>
  <si>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 поселением</t>
  </si>
  <si>
    <t>013 117 15030 13 0000 150</t>
  </si>
  <si>
    <t>Инициативные платежи, зачисляемые  в бюджеты городских поселений</t>
  </si>
  <si>
    <t>Субсидии бюджетам городских поселений на поддержку отрасли культуры</t>
  </si>
  <si>
    <t>013 2 02 25519 13 0000 150</t>
  </si>
  <si>
    <t>013 219 60010 13 0000 150</t>
  </si>
  <si>
    <t xml:space="preserve">                                                                             решение №      от                       г.     -й сессии Совета </t>
  </si>
  <si>
    <t xml:space="preserve">                    Кассовое исполнение</t>
  </si>
  <si>
    <t>тыс.руб.</t>
  </si>
  <si>
    <t>Субсидии бюджетам городских поселений на софинансирование капитальных вложений в объекты муниципальной собственности</t>
  </si>
  <si>
    <t>Субсидии бюджетам городских поселений на государственную поддержку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РФ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</si>
  <si>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</si>
  <si>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Субвенция бюджетам городских поселений на осуществление отдельных полномочий субъектов Российской Федерации (в сфере административных правонарушений)</t>
  </si>
  <si>
    <t xml:space="preserve">  доходов бюджета города Барабинска за 2023 год по кодам классификации доходов  бюджета </t>
  </si>
  <si>
    <t xml:space="preserve">                                                                            района Новосибирской области за 2023 год" </t>
  </si>
  <si>
    <t xml:space="preserve">  доходов бюджета города Барабинска за 2023 год по кодам видов доходов, классификация доходов бюджетов</t>
  </si>
  <si>
    <t>013 111 05075 13 0000 120</t>
  </si>
  <si>
    <t>Доходы от сдачи в аренду имущества, составляющего казну городских поселений (за исключением земельных участков)</t>
  </si>
  <si>
    <t>013 111 05410 13 0000 120</t>
  </si>
  <si>
    <t>Плата за публичный сервиткт, предусмотренная решением уполномоченного органа об установлении публичного сервитута в отношении земельных участков, государственная собственность на которые не разграничена и которые расположены в границах городских поселений</t>
  </si>
  <si>
    <t>013 114 06025 13 0000 430</t>
  </si>
  <si>
    <t>Доходы от продажи земельных участков, находящихся в собственности  городских поселений</t>
  </si>
  <si>
    <t>013 202 20302 13 0000 150</t>
  </si>
  <si>
    <t>Субсидия на реализацию мероприятий по переселению граждан из аварийного жилищного фонда подпрограммы "Безопасность жилищно-коммунального хозяйства"</t>
  </si>
  <si>
    <t>013 202 25242 13 0000 150</t>
  </si>
  <si>
    <t>Субсидии бюджетам городских поселений наликвидацию несанкционированных свалок в границах городов и наиболее опасных объектов накопленного экологического вреда окружающей среде</t>
  </si>
  <si>
    <t>Единый сельскохозяйственный налог</t>
  </si>
  <si>
    <t>182 103 02230 01 0000 110</t>
  </si>
  <si>
    <t>182 103 02240 01 0000 110</t>
  </si>
  <si>
    <t>182 103 02250 01 0000 110</t>
  </si>
  <si>
    <t>182 103 02260 01 0000 110</t>
  </si>
  <si>
    <t>182 101 02130 01 0000 110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</si>
  <si>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превыщающей 650 000 рублей)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</si>
  <si>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превыщающей 650 000 рублей)</t>
  </si>
  <si>
    <t>182 101 02140 01 0000 110</t>
  </si>
  <si>
    <t>182 105 03010 01 0000 110</t>
  </si>
</sst>
</file>

<file path=xl/styles.xml><?xml version="1.0" encoding="utf-8"?>
<styleSheet xmlns="http://schemas.openxmlformats.org/spreadsheetml/2006/main">
  <numFmts count="1">
    <numFmt numFmtId="164" formatCode="0.0"/>
  </numFmts>
  <fonts count="18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59">
    <xf numFmtId="0" fontId="0" fillId="0" borderId="0" xfId="0"/>
    <xf numFmtId="0" fontId="2" fillId="0" borderId="1" xfId="0" applyFont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9" fillId="0" borderId="3" xfId="0" applyFont="1" applyBorder="1" applyAlignment="1">
      <alignment vertical="distributed"/>
    </xf>
    <xf numFmtId="0" fontId="2" fillId="0" borderId="7" xfId="0" applyFont="1" applyBorder="1" applyAlignment="1">
      <alignment horizontal="center" vertical="center" wrapText="1"/>
    </xf>
    <xf numFmtId="164" fontId="10" fillId="0" borderId="8" xfId="0" applyNumberFormat="1" applyFont="1" applyBorder="1" applyAlignment="1">
      <alignment horizontal="center"/>
    </xf>
    <xf numFmtId="164" fontId="10" fillId="0" borderId="9" xfId="0" applyNumberFormat="1" applyFont="1" applyBorder="1" applyAlignment="1">
      <alignment horizontal="center"/>
    </xf>
    <xf numFmtId="164" fontId="0" fillId="2" borderId="9" xfId="0" applyNumberFormat="1" applyFill="1" applyBorder="1" applyAlignment="1">
      <alignment horizontal="center"/>
    </xf>
    <xf numFmtId="164" fontId="10" fillId="2" borderId="8" xfId="0" applyNumberFormat="1" applyFont="1" applyFill="1" applyBorder="1" applyAlignment="1">
      <alignment horizontal="center"/>
    </xf>
    <xf numFmtId="164" fontId="0" fillId="2" borderId="8" xfId="0" applyNumberFormat="1" applyFill="1" applyBorder="1" applyAlignment="1">
      <alignment horizontal="center"/>
    </xf>
    <xf numFmtId="164" fontId="0" fillId="0" borderId="8" xfId="0" applyNumberFormat="1" applyBorder="1" applyAlignment="1">
      <alignment horizontal="center"/>
    </xf>
    <xf numFmtId="164" fontId="0" fillId="0" borderId="9" xfId="0" applyNumberFormat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164" fontId="14" fillId="2" borderId="8" xfId="0" applyNumberFormat="1" applyFont="1" applyFill="1" applyBorder="1" applyAlignment="1">
      <alignment horizontal="center"/>
    </xf>
    <xf numFmtId="164" fontId="0" fillId="2" borderId="8" xfId="0" applyNumberFormat="1" applyFont="1" applyFill="1" applyBorder="1" applyAlignment="1">
      <alignment horizontal="center"/>
    </xf>
    <xf numFmtId="0" fontId="0" fillId="0" borderId="0" xfId="0" applyAlignment="1">
      <alignment vertical="top"/>
    </xf>
    <xf numFmtId="0" fontId="0" fillId="0" borderId="0" xfId="0" applyAlignment="1"/>
    <xf numFmtId="0" fontId="0" fillId="0" borderId="3" xfId="0" applyBorder="1" applyAlignment="1">
      <alignment vertical="top"/>
    </xf>
    <xf numFmtId="0" fontId="3" fillId="2" borderId="4" xfId="0" applyFont="1" applyFill="1" applyBorder="1" applyAlignment="1"/>
    <xf numFmtId="0" fontId="13" fillId="0" borderId="5" xfId="0" applyFont="1" applyBorder="1" applyAlignment="1">
      <alignment horizontal="center" vertical="top"/>
    </xf>
    <xf numFmtId="0" fontId="4" fillId="0" borderId="6" xfId="0" applyFont="1" applyBorder="1" applyAlignment="1"/>
    <xf numFmtId="0" fontId="6" fillId="0" borderId="5" xfId="0" applyFont="1" applyBorder="1" applyAlignment="1">
      <alignment vertical="top"/>
    </xf>
    <xf numFmtId="0" fontId="1" fillId="0" borderId="6" xfId="0" applyFont="1" applyBorder="1" applyAlignment="1">
      <alignment horizontal="justify" vertical="distributed"/>
    </xf>
    <xf numFmtId="0" fontId="1" fillId="0" borderId="6" xfId="0" applyFont="1" applyBorder="1" applyAlignment="1">
      <alignment horizontal="justify"/>
    </xf>
    <xf numFmtId="0" fontId="9" fillId="0" borderId="10" xfId="0" applyNumberFormat="1" applyFont="1" applyFill="1" applyBorder="1" applyAlignment="1">
      <alignment horizontal="left" vertical="center" wrapText="1"/>
    </xf>
    <xf numFmtId="0" fontId="11" fillId="3" borderId="3" xfId="0" applyFont="1" applyFill="1" applyBorder="1" applyAlignment="1">
      <alignment horizontal="center" vertical="center"/>
    </xf>
    <xf numFmtId="0" fontId="12" fillId="0" borderId="11" xfId="0" applyFont="1" applyBorder="1" applyAlignment="1">
      <alignment vertical="distributed"/>
    </xf>
    <xf numFmtId="0" fontId="9" fillId="0" borderId="3" xfId="0" applyFont="1" applyBorder="1" applyAlignment="1">
      <alignment horizontal="justify" vertical="top"/>
    </xf>
    <xf numFmtId="0" fontId="9" fillId="0" borderId="5" xfId="0" applyNumberFormat="1" applyFont="1" applyBorder="1" applyAlignment="1">
      <alignment horizontal="justify" vertical="top"/>
    </xf>
    <xf numFmtId="0" fontId="9" fillId="0" borderId="5" xfId="0" applyFont="1" applyBorder="1" applyAlignment="1">
      <alignment horizontal="justify" vertical="top"/>
    </xf>
    <xf numFmtId="0" fontId="6" fillId="0" borderId="3" xfId="0" applyFont="1" applyBorder="1" applyAlignment="1">
      <alignment vertical="top"/>
    </xf>
    <xf numFmtId="0" fontId="3" fillId="0" borderId="6" xfId="0" applyFont="1" applyBorder="1" applyAlignment="1"/>
    <xf numFmtId="0" fontId="13" fillId="0" borderId="3" xfId="0" applyFont="1" applyBorder="1" applyAlignment="1">
      <alignment horizontal="center" vertical="top"/>
    </xf>
    <xf numFmtId="0" fontId="4" fillId="0" borderId="4" xfId="0" applyFont="1" applyBorder="1" applyAlignment="1"/>
    <xf numFmtId="0" fontId="1" fillId="0" borderId="4" xfId="0" applyFont="1" applyBorder="1" applyAlignment="1">
      <alignment horizontal="justify"/>
    </xf>
    <xf numFmtId="0" fontId="13" fillId="0" borderId="5" xfId="0" applyFont="1" applyBorder="1" applyAlignment="1">
      <alignment vertical="top"/>
    </xf>
    <xf numFmtId="0" fontId="2" fillId="0" borderId="6" xfId="0" applyFont="1" applyBorder="1" applyAlignment="1">
      <alignment horizontal="justify"/>
    </xf>
    <xf numFmtId="0" fontId="9" fillId="0" borderId="3" xfId="0" applyFont="1" applyBorder="1" applyAlignment="1">
      <alignment horizontal="justify" vertical="distributed"/>
    </xf>
    <xf numFmtId="0" fontId="9" fillId="0" borderId="6" xfId="0" applyFont="1" applyBorder="1" applyAlignment="1">
      <alignment horizontal="justify" vertical="distributed"/>
    </xf>
    <xf numFmtId="0" fontId="8" fillId="3" borderId="3" xfId="0" applyFont="1" applyFill="1" applyBorder="1" applyAlignment="1">
      <alignment horizontal="justify" vertical="distributed"/>
    </xf>
    <xf numFmtId="0" fontId="4" fillId="0" borderId="3" xfId="0" applyFont="1" applyBorder="1" applyAlignment="1">
      <alignment horizontal="center"/>
    </xf>
    <xf numFmtId="0" fontId="2" fillId="0" borderId="4" xfId="0" applyFont="1" applyBorder="1" applyAlignment="1">
      <alignment horizontal="justify"/>
    </xf>
    <xf numFmtId="0" fontId="1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/>
    <xf numFmtId="0" fontId="13" fillId="0" borderId="3" xfId="0" applyFont="1" applyBorder="1" applyAlignment="1">
      <alignment horizontal="center" vertical="center"/>
    </xf>
    <xf numFmtId="0" fontId="4" fillId="0" borderId="4" xfId="0" applyFont="1" applyFill="1" applyBorder="1" applyAlignment="1">
      <alignment vertical="center"/>
    </xf>
    <xf numFmtId="0" fontId="13" fillId="0" borderId="5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7" fillId="0" borderId="0" xfId="0" applyFont="1" applyAlignment="1">
      <alignment horizontal="center"/>
    </xf>
    <xf numFmtId="164" fontId="0" fillId="0" borderId="8" xfId="0" applyNumberFormat="1" applyFill="1" applyBorder="1" applyAlignment="1">
      <alignment horizontal="center"/>
    </xf>
    <xf numFmtId="0" fontId="0" fillId="0" borderId="0" xfId="0" applyAlignment="1"/>
    <xf numFmtId="0" fontId="13" fillId="0" borderId="3" xfId="0" applyFont="1" applyBorder="1" applyAlignment="1">
      <alignment vertical="top"/>
    </xf>
    <xf numFmtId="0" fontId="4" fillId="0" borderId="4" xfId="0" applyFont="1" applyBorder="1" applyAlignment="1">
      <alignment horizontal="justify"/>
    </xf>
    <xf numFmtId="0" fontId="6" fillId="0" borderId="3" xfId="0" applyFont="1" applyBorder="1" applyAlignment="1">
      <alignment horizontal="left" vertical="top"/>
    </xf>
    <xf numFmtId="0" fontId="1" fillId="0" borderId="4" xfId="0" applyFont="1" applyBorder="1" applyAlignment="1">
      <alignment horizontal="justify" vertical="top"/>
    </xf>
    <xf numFmtId="0" fontId="3" fillId="0" borderId="6" xfId="0" applyFont="1" applyBorder="1" applyAlignment="1">
      <alignment wrapText="1"/>
    </xf>
    <xf numFmtId="0" fontId="1" fillId="0" borderId="4" xfId="0" applyFont="1" applyBorder="1" applyAlignment="1">
      <alignment horizontal="left" vertical="top"/>
    </xf>
    <xf numFmtId="0" fontId="6" fillId="0" borderId="3" xfId="0" applyFont="1" applyBorder="1" applyAlignment="1">
      <alignment horizontal="left" vertical="center"/>
    </xf>
    <xf numFmtId="164" fontId="10" fillId="2" borderId="9" xfId="0" applyNumberFormat="1" applyFont="1" applyFill="1" applyBorder="1" applyAlignment="1">
      <alignment horizontal="center"/>
    </xf>
    <xf numFmtId="0" fontId="2" fillId="0" borderId="6" xfId="0" applyFont="1" applyBorder="1" applyAlignment="1">
      <alignment horizontal="justify" vertical="top"/>
    </xf>
    <xf numFmtId="0" fontId="1" fillId="0" borderId="6" xfId="0" applyFont="1" applyBorder="1" applyAlignment="1">
      <alignment horizontal="justify" vertical="top"/>
    </xf>
    <xf numFmtId="0" fontId="0" fillId="0" borderId="0" xfId="0" applyAlignment="1"/>
    <xf numFmtId="0" fontId="15" fillId="0" borderId="6" xfId="0" applyFont="1" applyBorder="1" applyAlignment="1">
      <alignment horizontal="justify"/>
    </xf>
    <xf numFmtId="164" fontId="0" fillId="2" borderId="9" xfId="0" applyNumberFormat="1" applyFont="1" applyFill="1" applyBorder="1" applyAlignment="1">
      <alignment horizontal="center"/>
    </xf>
    <xf numFmtId="0" fontId="6" fillId="0" borderId="5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center" wrapText="1"/>
    </xf>
    <xf numFmtId="164" fontId="10" fillId="0" borderId="3" xfId="0" applyNumberFormat="1" applyFont="1" applyBorder="1" applyAlignment="1">
      <alignment horizontal="center"/>
    </xf>
    <xf numFmtId="164" fontId="10" fillId="0" borderId="5" xfId="0" applyNumberFormat="1" applyFont="1" applyBorder="1" applyAlignment="1">
      <alignment horizontal="center"/>
    </xf>
    <xf numFmtId="164" fontId="0" fillId="2" borderId="5" xfId="0" applyNumberFormat="1" applyFill="1" applyBorder="1" applyAlignment="1">
      <alignment horizontal="center"/>
    </xf>
    <xf numFmtId="164" fontId="10" fillId="2" borderId="3" xfId="0" applyNumberFormat="1" applyFont="1" applyFill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164" fontId="0" fillId="0" borderId="5" xfId="0" applyNumberFormat="1" applyBorder="1" applyAlignment="1">
      <alignment horizontal="center"/>
    </xf>
    <xf numFmtId="164" fontId="14" fillId="2" borderId="3" xfId="0" applyNumberFormat="1" applyFont="1" applyFill="1" applyBorder="1" applyAlignment="1">
      <alignment horizontal="center"/>
    </xf>
    <xf numFmtId="164" fontId="0" fillId="2" borderId="5" xfId="0" applyNumberFormat="1" applyFont="1" applyFill="1" applyBorder="1" applyAlignment="1">
      <alignment horizontal="center"/>
    </xf>
    <xf numFmtId="164" fontId="0" fillId="0" borderId="3" xfId="0" applyNumberFormat="1" applyFill="1" applyBorder="1" applyAlignment="1">
      <alignment horizontal="center"/>
    </xf>
    <xf numFmtId="164" fontId="0" fillId="0" borderId="5" xfId="0" applyNumberFormat="1" applyFont="1" applyBorder="1" applyAlignment="1">
      <alignment horizontal="center"/>
    </xf>
    <xf numFmtId="164" fontId="10" fillId="2" borderId="5" xfId="0" applyNumberFormat="1" applyFont="1" applyFill="1" applyBorder="1" applyAlignment="1">
      <alignment horizontal="center"/>
    </xf>
    <xf numFmtId="0" fontId="0" fillId="0" borderId="0" xfId="0" applyAlignment="1"/>
    <xf numFmtId="0" fontId="6" fillId="0" borderId="5" xfId="0" applyFont="1" applyBorder="1" applyAlignment="1">
      <alignment horizontal="center" vertical="center"/>
    </xf>
    <xf numFmtId="0" fontId="6" fillId="0" borderId="1" xfId="0" applyFont="1" applyBorder="1" applyAlignment="1">
      <alignment vertical="top"/>
    </xf>
    <xf numFmtId="164" fontId="0" fillId="0" borderId="7" xfId="0" applyNumberFormat="1" applyBorder="1" applyAlignment="1">
      <alignment horizontal="center"/>
    </xf>
    <xf numFmtId="0" fontId="9" fillId="0" borderId="5" xfId="0" applyFont="1" applyBorder="1" applyAlignment="1">
      <alignment horizontal="justify" vertical="distributed"/>
    </xf>
    <xf numFmtId="0" fontId="13" fillId="0" borderId="15" xfId="0" applyFont="1" applyBorder="1" applyAlignment="1">
      <alignment vertical="top"/>
    </xf>
    <xf numFmtId="0" fontId="4" fillId="0" borderId="16" xfId="0" applyFont="1" applyBorder="1" applyAlignment="1">
      <alignment horizontal="justify"/>
    </xf>
    <xf numFmtId="164" fontId="10" fillId="0" borderId="16" xfId="0" applyNumberFormat="1" applyFont="1" applyBorder="1" applyAlignment="1">
      <alignment horizontal="center"/>
    </xf>
    <xf numFmtId="0" fontId="6" fillId="0" borderId="18" xfId="0" applyFont="1" applyBorder="1" applyAlignment="1">
      <alignment vertical="top"/>
    </xf>
    <xf numFmtId="0" fontId="6" fillId="0" borderId="14" xfId="0" applyFont="1" applyBorder="1" applyAlignment="1">
      <alignment vertical="top"/>
    </xf>
    <xf numFmtId="0" fontId="4" fillId="0" borderId="5" xfId="0" applyFont="1" applyBorder="1" applyAlignment="1">
      <alignment horizontal="center"/>
    </xf>
    <xf numFmtId="0" fontId="6" fillId="0" borderId="9" xfId="0" applyFont="1" applyBorder="1" applyAlignment="1">
      <alignment vertical="top"/>
    </xf>
    <xf numFmtId="0" fontId="1" fillId="0" borderId="14" xfId="0" applyFont="1" applyBorder="1" applyAlignment="1">
      <alignment horizontal="justify"/>
    </xf>
    <xf numFmtId="164" fontId="0" fillId="2" borderId="14" xfId="0" applyNumberFormat="1" applyFill="1" applyBorder="1" applyAlignment="1">
      <alignment horizontal="center"/>
    </xf>
    <xf numFmtId="0" fontId="13" fillId="0" borderId="18" xfId="0" applyFont="1" applyBorder="1" applyAlignment="1">
      <alignment horizontal="center" vertical="top"/>
    </xf>
    <xf numFmtId="0" fontId="4" fillId="0" borderId="13" xfId="0" applyFont="1" applyBorder="1" applyAlignment="1"/>
    <xf numFmtId="164" fontId="10" fillId="0" borderId="18" xfId="0" applyNumberFormat="1" applyFont="1" applyBorder="1" applyAlignment="1">
      <alignment horizontal="center"/>
    </xf>
    <xf numFmtId="0" fontId="1" fillId="0" borderId="14" xfId="0" applyFont="1" applyBorder="1" applyAlignment="1">
      <alignment horizontal="justify" vertical="top"/>
    </xf>
    <xf numFmtId="164" fontId="0" fillId="0" borderId="3" xfId="0" applyNumberFormat="1" applyBorder="1" applyAlignment="1"/>
    <xf numFmtId="164" fontId="0" fillId="0" borderId="1" xfId="0" applyNumberFormat="1" applyBorder="1" applyAlignment="1"/>
    <xf numFmtId="164" fontId="10" fillId="0" borderId="17" xfId="0" applyNumberFormat="1" applyFont="1" applyBorder="1" applyAlignment="1"/>
    <xf numFmtId="164" fontId="0" fillId="0" borderId="5" xfId="0" applyNumberFormat="1" applyBorder="1" applyAlignment="1"/>
    <xf numFmtId="164" fontId="10" fillId="0" borderId="3" xfId="0" applyNumberFormat="1" applyFont="1" applyBorder="1" applyAlignment="1"/>
    <xf numFmtId="164" fontId="0" fillId="0" borderId="3" xfId="0" applyNumberFormat="1" applyFont="1" applyBorder="1" applyAlignment="1"/>
    <xf numFmtId="0" fontId="4" fillId="0" borderId="6" xfId="0" applyFont="1" applyFill="1" applyBorder="1" applyAlignment="1"/>
    <xf numFmtId="164" fontId="10" fillId="0" borderId="8" xfId="0" applyNumberFormat="1" applyFont="1" applyFill="1" applyBorder="1" applyAlignment="1">
      <alignment horizontal="center"/>
    </xf>
    <xf numFmtId="164" fontId="0" fillId="4" borderId="14" xfId="0" applyNumberFormat="1" applyFont="1" applyFill="1" applyBorder="1" applyAlignment="1">
      <alignment horizontal="center"/>
    </xf>
    <xf numFmtId="164" fontId="0" fillId="4" borderId="14" xfId="0" applyNumberFormat="1" applyFont="1" applyFill="1" applyBorder="1" applyAlignment="1"/>
    <xf numFmtId="164" fontId="0" fillId="4" borderId="9" xfId="0" applyNumberFormat="1" applyFill="1" applyBorder="1" applyAlignment="1">
      <alignment horizontal="center"/>
    </xf>
    <xf numFmtId="164" fontId="0" fillId="4" borderId="5" xfId="0" applyNumberFormat="1" applyFill="1" applyBorder="1" applyAlignment="1"/>
    <xf numFmtId="164" fontId="0" fillId="4" borderId="3" xfId="0" applyNumberFormat="1" applyFill="1" applyBorder="1" applyAlignment="1"/>
    <xf numFmtId="164" fontId="0" fillId="4" borderId="8" xfId="0" applyNumberFormat="1" applyFill="1" applyBorder="1" applyAlignment="1">
      <alignment horizontal="center"/>
    </xf>
    <xf numFmtId="164" fontId="10" fillId="4" borderId="8" xfId="0" applyNumberFormat="1" applyFont="1" applyFill="1" applyBorder="1" applyAlignment="1">
      <alignment horizontal="center" vertical="center"/>
    </xf>
    <xf numFmtId="164" fontId="10" fillId="4" borderId="3" xfId="0" applyNumberFormat="1" applyFont="1" applyFill="1" applyBorder="1" applyAlignment="1"/>
    <xf numFmtId="0" fontId="3" fillId="0" borderId="13" xfId="0" applyFont="1" applyBorder="1" applyAlignment="1">
      <alignment wrapText="1"/>
    </xf>
    <xf numFmtId="164" fontId="0" fillId="0" borderId="11" xfId="0" applyNumberFormat="1" applyFont="1" applyBorder="1" applyAlignment="1">
      <alignment horizontal="center"/>
    </xf>
    <xf numFmtId="164" fontId="0" fillId="0" borderId="1" xfId="0" applyNumberFormat="1" applyFont="1" applyBorder="1" applyAlignment="1"/>
    <xf numFmtId="164" fontId="0" fillId="4" borderId="14" xfId="0" applyNumberFormat="1" applyFill="1" applyBorder="1" applyAlignment="1">
      <alignment horizontal="center"/>
    </xf>
    <xf numFmtId="164" fontId="0" fillId="4" borderId="14" xfId="0" applyNumberFormat="1" applyFill="1" applyBorder="1" applyAlignment="1"/>
    <xf numFmtId="0" fontId="1" fillId="0" borderId="6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justify" vertical="top"/>
    </xf>
    <xf numFmtId="0" fontId="1" fillId="0" borderId="14" xfId="0" applyFont="1" applyBorder="1" applyAlignment="1">
      <alignment wrapText="1"/>
    </xf>
    <xf numFmtId="0" fontId="6" fillId="0" borderId="3" xfId="0" applyFont="1" applyFill="1" applyBorder="1" applyAlignment="1">
      <alignment vertical="top"/>
    </xf>
    <xf numFmtId="164" fontId="0" fillId="2" borderId="19" xfId="0" applyNumberFormat="1" applyFill="1" applyBorder="1" applyAlignment="1">
      <alignment horizontal="center"/>
    </xf>
    <xf numFmtId="164" fontId="0" fillId="2" borderId="0" xfId="0" applyNumberFormat="1" applyFill="1" applyBorder="1" applyAlignment="1">
      <alignment horizontal="center"/>
    </xf>
    <xf numFmtId="164" fontId="0" fillId="0" borderId="0" xfId="0" applyNumberFormat="1" applyBorder="1" applyAlignment="1"/>
    <xf numFmtId="164" fontId="0" fillId="2" borderId="16" xfId="0" applyNumberFormat="1" applyFill="1" applyBorder="1" applyAlignment="1">
      <alignment horizontal="center"/>
    </xf>
    <xf numFmtId="164" fontId="0" fillId="2" borderId="20" xfId="0" applyNumberFormat="1" applyFill="1" applyBorder="1" applyAlignment="1">
      <alignment horizontal="center"/>
    </xf>
    <xf numFmtId="164" fontId="0" fillId="2" borderId="15" xfId="0" applyNumberFormat="1" applyFont="1" applyFill="1" applyBorder="1" applyAlignment="1">
      <alignment horizontal="center"/>
    </xf>
    <xf numFmtId="164" fontId="0" fillId="2" borderId="15" xfId="0" applyNumberFormat="1" applyFill="1" applyBorder="1" applyAlignment="1">
      <alignment horizontal="center"/>
    </xf>
    <xf numFmtId="164" fontId="0" fillId="0" borderId="15" xfId="0" applyNumberFormat="1" applyBorder="1" applyAlignment="1">
      <alignment horizontal="center"/>
    </xf>
    <xf numFmtId="164" fontId="0" fillId="0" borderId="21" xfId="0" applyNumberFormat="1" applyBorder="1" applyAlignment="1">
      <alignment horizontal="center"/>
    </xf>
    <xf numFmtId="164" fontId="0" fillId="4" borderId="15" xfId="0" applyNumberFormat="1" applyFill="1" applyBorder="1" applyAlignment="1">
      <alignment horizontal="center"/>
    </xf>
    <xf numFmtId="164" fontId="0" fillId="0" borderId="15" xfId="0" applyNumberFormat="1" applyBorder="1" applyAlignment="1">
      <alignment horizontal="center" vertical="center"/>
    </xf>
    <xf numFmtId="164" fontId="0" fillId="2" borderId="21" xfId="0" applyNumberFormat="1" applyFill="1" applyBorder="1" applyAlignment="1">
      <alignment horizontal="center"/>
    </xf>
    <xf numFmtId="164" fontId="10" fillId="2" borderId="15" xfId="0" applyNumberFormat="1" applyFont="1" applyFill="1" applyBorder="1" applyAlignment="1">
      <alignment horizontal="center"/>
    </xf>
    <xf numFmtId="164" fontId="10" fillId="0" borderId="21" xfId="0" applyNumberFormat="1" applyFont="1" applyBorder="1" applyAlignment="1">
      <alignment horizontal="center"/>
    </xf>
    <xf numFmtId="0" fontId="9" fillId="0" borderId="10" xfId="0" applyNumberFormat="1" applyFont="1" applyFill="1" applyBorder="1" applyAlignment="1">
      <alignment horizontal="justify" vertical="center" wrapText="1"/>
    </xf>
    <xf numFmtId="0" fontId="9" fillId="0" borderId="11" xfId="0" applyNumberFormat="1" applyFont="1" applyFill="1" applyBorder="1" applyAlignment="1">
      <alignment horizontal="justify" vertical="center" wrapText="1"/>
    </xf>
    <xf numFmtId="0" fontId="9" fillId="0" borderId="14" xfId="0" applyNumberFormat="1" applyFont="1" applyFill="1" applyBorder="1" applyAlignment="1">
      <alignment horizontal="justify" vertical="center" wrapText="1"/>
    </xf>
    <xf numFmtId="0" fontId="9" fillId="0" borderId="3" xfId="0" applyNumberFormat="1" applyFont="1" applyBorder="1" applyAlignment="1">
      <alignment horizontal="justify" vertical="distributed"/>
    </xf>
    <xf numFmtId="0" fontId="1" fillId="0" borderId="13" xfId="0" applyFont="1" applyBorder="1" applyAlignment="1">
      <alignment horizontal="justify" wrapText="1"/>
    </xf>
    <xf numFmtId="0" fontId="1" fillId="0" borderId="12" xfId="0" applyFont="1" applyBorder="1" applyAlignment="1">
      <alignment horizontal="justify" wrapText="1"/>
    </xf>
    <xf numFmtId="0" fontId="1" fillId="0" borderId="14" xfId="0" applyFont="1" applyBorder="1" applyAlignment="1">
      <alignment horizontal="justify" wrapText="1"/>
    </xf>
    <xf numFmtId="0" fontId="13" fillId="0" borderId="3" xfId="0" applyFont="1" applyBorder="1" applyAlignment="1">
      <alignment horizontal="left" vertical="top"/>
    </xf>
    <xf numFmtId="0" fontId="9" fillId="0" borderId="1" xfId="0" applyNumberFormat="1" applyFont="1" applyBorder="1" applyAlignment="1">
      <alignment horizontal="justify" vertical="distributed"/>
    </xf>
    <xf numFmtId="0" fontId="1" fillId="0" borderId="4" xfId="0" applyFont="1" applyBorder="1" applyAlignment="1">
      <alignment horizontal="justify" vertical="center"/>
    </xf>
    <xf numFmtId="0" fontId="1" fillId="0" borderId="6" xfId="0" applyFont="1" applyBorder="1" applyAlignment="1">
      <alignment horizontal="justify" vertical="justify"/>
    </xf>
    <xf numFmtId="0" fontId="1" fillId="0" borderId="14" xfId="0" applyFont="1" applyBorder="1" applyAlignment="1">
      <alignment horizontal="justify" vertical="distributed" wrapText="1"/>
    </xf>
    <xf numFmtId="0" fontId="1" fillId="0" borderId="14" xfId="0" applyFont="1" applyBorder="1" applyAlignment="1">
      <alignment horizontal="justify" vertical="distributed"/>
    </xf>
    <xf numFmtId="0" fontId="0" fillId="0" borderId="0" xfId="0" applyAlignment="1">
      <alignment horizontal="right"/>
    </xf>
    <xf numFmtId="0" fontId="4" fillId="0" borderId="6" xfId="0" applyFont="1" applyBorder="1" applyAlignment="1">
      <alignment horizontal="justify" wrapText="1"/>
    </xf>
    <xf numFmtId="0" fontId="4" fillId="0" borderId="4" xfId="0" applyFont="1" applyFill="1" applyBorder="1" applyAlignment="1">
      <alignment horizontal="justify" vertical="center" wrapText="1"/>
    </xf>
    <xf numFmtId="164" fontId="10" fillId="0" borderId="9" xfId="0" applyNumberFormat="1" applyFont="1" applyFill="1" applyBorder="1" applyAlignment="1">
      <alignment horizontal="center"/>
    </xf>
    <xf numFmtId="0" fontId="16" fillId="0" borderId="0" xfId="0" applyFont="1" applyAlignment="1">
      <alignment horizontal="center" wrapText="1"/>
    </xf>
    <xf numFmtId="0" fontId="17" fillId="0" borderId="0" xfId="0" applyFont="1" applyAlignment="1">
      <alignment wrapText="1"/>
    </xf>
    <xf numFmtId="0" fontId="2" fillId="0" borderId="0" xfId="0" applyFont="1" applyAlignment="1">
      <alignment horizontal="right" vertical="top"/>
    </xf>
    <xf numFmtId="0" fontId="1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1" fillId="0" borderId="0" xfId="0" applyFont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5"/>
  <sheetViews>
    <sheetView tabSelected="1" topLeftCell="A53" zoomScale="112" zoomScaleNormal="112" workbookViewId="0">
      <selection activeCell="D26" sqref="D26"/>
    </sheetView>
  </sheetViews>
  <sheetFormatPr defaultColWidth="9.140625" defaultRowHeight="15"/>
  <cols>
    <col min="1" max="1" width="26.7109375" style="16" customWidth="1"/>
    <col min="2" max="2" width="69.85546875" style="16" customWidth="1"/>
    <col min="3" max="3" width="10.28515625" style="16" customWidth="1"/>
    <col min="4" max="4" width="11.42578125" style="16" customWidth="1"/>
    <col min="5" max="5" width="11.140625" style="16" customWidth="1"/>
    <col min="6" max="16384" width="9.140625" style="16"/>
  </cols>
  <sheetData>
    <row r="1" spans="1:5" ht="17.25" customHeight="1">
      <c r="B1" s="153"/>
      <c r="C1" s="153"/>
      <c r="D1" s="154"/>
    </row>
    <row r="2" spans="1:5" ht="21" customHeight="1">
      <c r="A2" s="155" t="s">
        <v>123</v>
      </c>
      <c r="B2" s="155"/>
      <c r="C2" s="48"/>
    </row>
    <row r="3" spans="1:5" ht="25.9" customHeight="1">
      <c r="A3" s="151" t="s">
        <v>129</v>
      </c>
      <c r="B3" s="151"/>
      <c r="C3" s="151"/>
      <c r="D3" s="152"/>
    </row>
    <row r="4" spans="1:5" ht="12.6" hidden="1" customHeight="1">
      <c r="B4" s="16" t="s">
        <v>29</v>
      </c>
    </row>
    <row r="5" spans="1:5" ht="18.75" customHeight="1" thickBot="1">
      <c r="B5" s="15"/>
      <c r="C5" s="15"/>
      <c r="E5" s="147" t="s">
        <v>124</v>
      </c>
    </row>
    <row r="6" spans="1:5" ht="69.75" customHeight="1" thickBot="1">
      <c r="A6" s="1" t="s">
        <v>0</v>
      </c>
      <c r="B6" s="2" t="s">
        <v>78</v>
      </c>
      <c r="C6" s="4" t="s">
        <v>66</v>
      </c>
      <c r="D6" s="4" t="s">
        <v>1</v>
      </c>
      <c r="E6" s="12" t="s">
        <v>67</v>
      </c>
    </row>
    <row r="7" spans="1:5" ht="15" customHeight="1" thickBot="1">
      <c r="A7" s="17"/>
      <c r="B7" s="18" t="s">
        <v>2</v>
      </c>
      <c r="C7" s="5">
        <f>SUM(C8+C17+C23+C26+C29+C38+C42+C46+C48+C22)</f>
        <v>154439.40000000002</v>
      </c>
      <c r="D7" s="5">
        <f>SUM(D8+D17+D23+D26+D29+D38+D42+D46+D48+D22)</f>
        <v>159448.5</v>
      </c>
      <c r="E7" s="95">
        <f>SUM(D7/C7%)</f>
        <v>103.24340809404852</v>
      </c>
    </row>
    <row r="8" spans="1:5" ht="15" customHeight="1" thickBot="1">
      <c r="A8" s="19" t="s">
        <v>3</v>
      </c>
      <c r="B8" s="20" t="s">
        <v>4</v>
      </c>
      <c r="C8" s="6">
        <f>SUM(C9:C16)</f>
        <v>107464.10000000002</v>
      </c>
      <c r="D8" s="6">
        <f>SUM(D9:D16)</f>
        <v>112109.39999999998</v>
      </c>
      <c r="E8" s="95">
        <f>SUM(D8/C8%)</f>
        <v>104.32265286732959</v>
      </c>
    </row>
    <row r="9" spans="1:5" ht="84.75" customHeight="1" thickBot="1">
      <c r="A9" s="21" t="s">
        <v>5</v>
      </c>
      <c r="B9" s="22" t="s">
        <v>6</v>
      </c>
      <c r="C9" s="7">
        <v>106993.1</v>
      </c>
      <c r="D9" s="7">
        <v>111208.4</v>
      </c>
      <c r="E9" s="95">
        <f t="shared" ref="E9:E70" si="0">SUM(D9/C9%)</f>
        <v>103.93978677129645</v>
      </c>
    </row>
    <row r="10" spans="1:5" ht="117" customHeight="1" thickBot="1">
      <c r="A10" s="21" t="s">
        <v>7</v>
      </c>
      <c r="B10" s="22" t="s">
        <v>8</v>
      </c>
      <c r="C10" s="7">
        <v>38.6</v>
      </c>
      <c r="D10" s="7">
        <v>83.7</v>
      </c>
      <c r="E10" s="95">
        <f t="shared" si="0"/>
        <v>216.83937823834196</v>
      </c>
    </row>
    <row r="11" spans="1:5" ht="49.5" customHeight="1" thickBot="1">
      <c r="A11" s="21" t="s">
        <v>9</v>
      </c>
      <c r="B11" s="23" t="s">
        <v>10</v>
      </c>
      <c r="C11" s="7">
        <v>395.6</v>
      </c>
      <c r="D11" s="7">
        <v>594.6</v>
      </c>
      <c r="E11" s="95">
        <f t="shared" si="0"/>
        <v>150.30333670374114</v>
      </c>
    </row>
    <row r="12" spans="1:5" ht="96" customHeight="1" thickBot="1">
      <c r="A12" s="21" t="s">
        <v>79</v>
      </c>
      <c r="B12" s="134" t="s">
        <v>80</v>
      </c>
      <c r="C12" s="7">
        <v>36.799999999999997</v>
      </c>
      <c r="D12" s="7">
        <v>87.9</v>
      </c>
      <c r="E12" s="95">
        <v>0</v>
      </c>
    </row>
    <row r="13" spans="1:5" ht="49.5" hidden="1" customHeight="1" thickBot="1">
      <c r="A13" s="21" t="s">
        <v>81</v>
      </c>
      <c r="B13" s="24" t="s">
        <v>82</v>
      </c>
      <c r="C13" s="7"/>
      <c r="D13" s="7"/>
      <c r="E13" s="95" t="e">
        <f t="shared" si="0"/>
        <v>#DIV/0!</v>
      </c>
    </row>
    <row r="14" spans="1:5" s="77" customFormat="1" ht="102" customHeight="1" thickBot="1">
      <c r="A14" s="88" t="s">
        <v>114</v>
      </c>
      <c r="B14" s="136" t="s">
        <v>115</v>
      </c>
      <c r="C14" s="120"/>
      <c r="D14" s="7">
        <v>1.4</v>
      </c>
      <c r="E14" s="95"/>
    </row>
    <row r="15" spans="1:5" s="77" customFormat="1" ht="49.5" customHeight="1" thickBot="1">
      <c r="A15" s="88" t="s">
        <v>147</v>
      </c>
      <c r="B15" s="136" t="s">
        <v>148</v>
      </c>
      <c r="C15" s="120"/>
      <c r="D15" s="7">
        <v>115.9</v>
      </c>
      <c r="E15" s="95"/>
    </row>
    <row r="16" spans="1:5" s="61" customFormat="1" ht="51.75" customHeight="1" thickBot="1">
      <c r="A16" s="88" t="s">
        <v>150</v>
      </c>
      <c r="B16" s="136" t="s">
        <v>149</v>
      </c>
      <c r="C16" s="120"/>
      <c r="D16" s="7">
        <v>17.5</v>
      </c>
      <c r="E16" s="95"/>
    </row>
    <row r="17" spans="1:5" ht="35.25" customHeight="1" thickBot="1">
      <c r="A17" s="25" t="s">
        <v>51</v>
      </c>
      <c r="B17" s="26" t="s">
        <v>50</v>
      </c>
      <c r="C17" s="8">
        <f>SUM(C18:C21)</f>
        <v>9338.7999999999993</v>
      </c>
      <c r="D17" s="8">
        <f>SUM(D18:D21)</f>
        <v>9338.7999999999993</v>
      </c>
      <c r="E17" s="95">
        <f t="shared" si="0"/>
        <v>100</v>
      </c>
    </row>
    <row r="18" spans="1:5" ht="63.75" customHeight="1" thickBot="1">
      <c r="A18" s="21" t="s">
        <v>143</v>
      </c>
      <c r="B18" s="27" t="s">
        <v>31</v>
      </c>
      <c r="C18" s="7">
        <v>4657.3999999999996</v>
      </c>
      <c r="D18" s="7">
        <v>4838.8999999999996</v>
      </c>
      <c r="E18" s="95">
        <f t="shared" si="0"/>
        <v>103.89702409069437</v>
      </c>
    </row>
    <row r="19" spans="1:5" ht="85.5" customHeight="1" thickBot="1">
      <c r="A19" s="21" t="s">
        <v>144</v>
      </c>
      <c r="B19" s="28" t="s">
        <v>32</v>
      </c>
      <c r="C19" s="7">
        <v>29.4</v>
      </c>
      <c r="D19" s="7">
        <v>25.3</v>
      </c>
      <c r="E19" s="95">
        <f t="shared" si="0"/>
        <v>86.054421768707485</v>
      </c>
    </row>
    <row r="20" spans="1:5" ht="66" customHeight="1" thickBot="1">
      <c r="A20" s="21" t="s">
        <v>145</v>
      </c>
      <c r="B20" s="29" t="s">
        <v>33</v>
      </c>
      <c r="C20" s="7">
        <v>5184.5</v>
      </c>
      <c r="D20" s="7">
        <v>5001.3999999999996</v>
      </c>
      <c r="E20" s="95">
        <f t="shared" si="0"/>
        <v>96.46831902787153</v>
      </c>
    </row>
    <row r="21" spans="1:5" ht="66.75" customHeight="1" thickBot="1">
      <c r="A21" s="30" t="s">
        <v>146</v>
      </c>
      <c r="B21" s="27" t="s">
        <v>34</v>
      </c>
      <c r="C21" s="9">
        <v>-532.5</v>
      </c>
      <c r="D21" s="9">
        <v>-526.79999999999995</v>
      </c>
      <c r="E21" s="95">
        <f t="shared" si="0"/>
        <v>98.929577464788721</v>
      </c>
    </row>
    <row r="22" spans="1:5" s="77" customFormat="1" ht="26.25" customHeight="1" thickBot="1">
      <c r="A22" s="119" t="s">
        <v>151</v>
      </c>
      <c r="B22" s="117" t="s">
        <v>142</v>
      </c>
      <c r="C22" s="7">
        <v>5.0999999999999996</v>
      </c>
      <c r="D22" s="7">
        <v>5.0999999999999996</v>
      </c>
      <c r="E22" s="95">
        <f>SUM(D22/C22%)</f>
        <v>100</v>
      </c>
    </row>
    <row r="23" spans="1:5" ht="16.5" thickBot="1">
      <c r="A23" s="35" t="s">
        <v>11</v>
      </c>
      <c r="B23" s="20" t="s">
        <v>12</v>
      </c>
      <c r="C23" s="58">
        <f>SUM(C24)</f>
        <v>5044.8</v>
      </c>
      <c r="D23" s="58">
        <f>SUM(D24)</f>
        <v>5052</v>
      </c>
      <c r="E23" s="99">
        <f t="shared" si="0"/>
        <v>100.14272121788773</v>
      </c>
    </row>
    <row r="24" spans="1:5" ht="16.5" thickBot="1">
      <c r="A24" s="141" t="s">
        <v>13</v>
      </c>
      <c r="B24" s="33" t="s">
        <v>14</v>
      </c>
      <c r="C24" s="8">
        <f>C25</f>
        <v>5044.8</v>
      </c>
      <c r="D24" s="8">
        <f>SUM(D25)</f>
        <v>5052</v>
      </c>
      <c r="E24" s="99">
        <f t="shared" si="0"/>
        <v>100.14272121788773</v>
      </c>
    </row>
    <row r="25" spans="1:5" ht="48" thickBot="1">
      <c r="A25" s="30" t="s">
        <v>38</v>
      </c>
      <c r="B25" s="143" t="s">
        <v>56</v>
      </c>
      <c r="C25" s="49">
        <v>5044.8</v>
      </c>
      <c r="D25" s="10">
        <v>5052</v>
      </c>
      <c r="E25" s="95">
        <f t="shared" si="0"/>
        <v>100.14272121788773</v>
      </c>
    </row>
    <row r="26" spans="1:5" ht="16.5" thickBot="1">
      <c r="A26" s="35" t="s">
        <v>15</v>
      </c>
      <c r="B26" s="36" t="s">
        <v>16</v>
      </c>
      <c r="C26" s="6">
        <f>SUM(C27:C28)</f>
        <v>8024.2000000000007</v>
      </c>
      <c r="D26" s="150">
        <f>SUM(D27:D28)</f>
        <v>8066.7999999999993</v>
      </c>
      <c r="E26" s="99">
        <f t="shared" si="0"/>
        <v>100.53089404551231</v>
      </c>
    </row>
    <row r="27" spans="1:5" ht="32.25" thickBot="1">
      <c r="A27" s="30" t="s">
        <v>39</v>
      </c>
      <c r="B27" s="37" t="s">
        <v>40</v>
      </c>
      <c r="C27" s="10">
        <v>4426.1000000000004</v>
      </c>
      <c r="D27" s="10">
        <v>4468.7</v>
      </c>
      <c r="E27" s="95">
        <f t="shared" si="0"/>
        <v>100.96247260567993</v>
      </c>
    </row>
    <row r="28" spans="1:5" ht="32.25" thickBot="1">
      <c r="A28" s="79" t="s">
        <v>41</v>
      </c>
      <c r="B28" s="142" t="s">
        <v>42</v>
      </c>
      <c r="C28" s="80">
        <v>3598.1</v>
      </c>
      <c r="D28" s="80">
        <v>3598.1</v>
      </c>
      <c r="E28" s="96">
        <f t="shared" si="0"/>
        <v>99.999999999999986</v>
      </c>
    </row>
    <row r="29" spans="1:5" ht="48" thickBot="1">
      <c r="A29" s="82" t="s">
        <v>17</v>
      </c>
      <c r="B29" s="83" t="s">
        <v>18</v>
      </c>
      <c r="C29" s="84">
        <f>SUM(C30:C37)</f>
        <v>10684.9</v>
      </c>
      <c r="D29" s="84">
        <f>SUM(D30:D37)</f>
        <v>10840</v>
      </c>
      <c r="E29" s="97">
        <f t="shared" si="0"/>
        <v>101.45158120338048</v>
      </c>
    </row>
    <row r="30" spans="1:5" ht="79.5" thickBot="1">
      <c r="A30" s="21" t="s">
        <v>44</v>
      </c>
      <c r="B30" s="81" t="s">
        <v>45</v>
      </c>
      <c r="C30" s="7">
        <v>1835</v>
      </c>
      <c r="D30" s="7">
        <v>1918</v>
      </c>
      <c r="E30" s="98">
        <f t="shared" si="0"/>
        <v>104.52316076294277</v>
      </c>
    </row>
    <row r="31" spans="1:5" ht="79.5" thickBot="1">
      <c r="A31" s="21" t="s">
        <v>83</v>
      </c>
      <c r="B31" s="38" t="s">
        <v>84</v>
      </c>
      <c r="C31" s="7">
        <v>237.2</v>
      </c>
      <c r="D31" s="7">
        <v>237.2</v>
      </c>
      <c r="E31" s="95">
        <f t="shared" si="0"/>
        <v>100</v>
      </c>
    </row>
    <row r="32" spans="1:5" s="77" customFormat="1" ht="63.75" thickBot="1">
      <c r="A32" s="21" t="s">
        <v>43</v>
      </c>
      <c r="B32" s="22" t="s">
        <v>57</v>
      </c>
      <c r="C32" s="7">
        <v>4172.6000000000004</v>
      </c>
      <c r="D32" s="7">
        <v>4217.7</v>
      </c>
      <c r="E32" s="95">
        <f t="shared" ref="E32" si="1">SUM(D32/C32%)</f>
        <v>101.08086085414368</v>
      </c>
    </row>
    <row r="33" spans="1:5" ht="35.25" customHeight="1" thickBot="1">
      <c r="A33" s="21" t="s">
        <v>132</v>
      </c>
      <c r="B33" s="22" t="s">
        <v>133</v>
      </c>
      <c r="C33" s="7">
        <v>2658.2</v>
      </c>
      <c r="D33" s="7">
        <v>2684.8</v>
      </c>
      <c r="E33" s="95">
        <f t="shared" si="0"/>
        <v>101.00067714995112</v>
      </c>
    </row>
    <row r="34" spans="1:5" ht="50.25" hidden="1" customHeight="1" thickBot="1">
      <c r="A34" s="21" t="s">
        <v>85</v>
      </c>
      <c r="B34" s="22" t="s">
        <v>86</v>
      </c>
      <c r="C34" s="7"/>
      <c r="D34" s="7"/>
      <c r="E34" s="95" t="e">
        <f t="shared" si="0"/>
        <v>#DIV/0!</v>
      </c>
    </row>
    <row r="35" spans="1:5" s="77" customFormat="1" ht="78" customHeight="1" thickBot="1">
      <c r="A35" s="21" t="s">
        <v>134</v>
      </c>
      <c r="B35" s="144" t="s">
        <v>135</v>
      </c>
      <c r="C35" s="7">
        <v>2.9</v>
      </c>
      <c r="D35" s="7">
        <v>2.9</v>
      </c>
      <c r="E35" s="95">
        <f>SUM(D35/C35%)</f>
        <v>100</v>
      </c>
    </row>
    <row r="36" spans="1:5" s="61" customFormat="1" ht="50.25" customHeight="1" thickBot="1">
      <c r="A36" s="21" t="s">
        <v>85</v>
      </c>
      <c r="B36" s="22" t="s">
        <v>116</v>
      </c>
      <c r="C36" s="7">
        <v>90</v>
      </c>
      <c r="D36" s="7">
        <v>90.3</v>
      </c>
      <c r="E36" s="95">
        <f t="shared" si="0"/>
        <v>100.33333333333333</v>
      </c>
    </row>
    <row r="37" spans="1:5" ht="82.5" customHeight="1" thickBot="1">
      <c r="A37" s="21" t="s">
        <v>87</v>
      </c>
      <c r="B37" s="22" t="s">
        <v>88</v>
      </c>
      <c r="C37" s="7">
        <v>1689</v>
      </c>
      <c r="D37" s="7">
        <v>1689.1</v>
      </c>
      <c r="E37" s="95">
        <f t="shared" si="0"/>
        <v>100.00592066311425</v>
      </c>
    </row>
    <row r="38" spans="1:5" ht="32.25" thickBot="1">
      <c r="A38" s="35" t="s">
        <v>19</v>
      </c>
      <c r="B38" s="148" t="s">
        <v>20</v>
      </c>
      <c r="C38" s="6">
        <f>SUM(C39:C41)</f>
        <v>12675.800000000001</v>
      </c>
      <c r="D38" s="6">
        <f>SUM(D39:D41)</f>
        <v>12834.6</v>
      </c>
      <c r="E38" s="95">
        <f t="shared" si="0"/>
        <v>101.2527808895691</v>
      </c>
    </row>
    <row r="39" spans="1:5" ht="32.25" thickBot="1">
      <c r="A39" s="21" t="s">
        <v>46</v>
      </c>
      <c r="B39" s="23" t="s">
        <v>52</v>
      </c>
      <c r="C39" s="11">
        <v>11407</v>
      </c>
      <c r="D39" s="11">
        <v>11546.2</v>
      </c>
      <c r="E39" s="95">
        <f t="shared" si="0"/>
        <v>101.22030332252127</v>
      </c>
    </row>
    <row r="40" spans="1:5" ht="35.25" customHeight="1" thickBot="1">
      <c r="A40" s="21" t="s">
        <v>70</v>
      </c>
      <c r="B40" s="23" t="s">
        <v>71</v>
      </c>
      <c r="C40" s="11">
        <v>524.20000000000005</v>
      </c>
      <c r="D40" s="11">
        <v>543.79999999999995</v>
      </c>
      <c r="E40" s="95">
        <f t="shared" si="0"/>
        <v>103.73903090423499</v>
      </c>
    </row>
    <row r="41" spans="1:5" ht="32.25" thickBot="1">
      <c r="A41" s="21" t="s">
        <v>47</v>
      </c>
      <c r="B41" s="23" t="s">
        <v>53</v>
      </c>
      <c r="C41" s="11">
        <v>744.6</v>
      </c>
      <c r="D41" s="11">
        <v>744.6</v>
      </c>
      <c r="E41" s="95">
        <f t="shared" si="0"/>
        <v>100</v>
      </c>
    </row>
    <row r="42" spans="1:5" ht="32.25" thickBot="1">
      <c r="A42" s="35" t="s">
        <v>21</v>
      </c>
      <c r="B42" s="148" t="s">
        <v>22</v>
      </c>
      <c r="C42" s="6">
        <f>SUM(C43:C45)</f>
        <v>1126.0999999999999</v>
      </c>
      <c r="D42" s="6">
        <f>SUM(D43:D45)</f>
        <v>1126.2</v>
      </c>
      <c r="E42" s="99">
        <f t="shared" si="0"/>
        <v>100.00888020602079</v>
      </c>
    </row>
    <row r="43" spans="1:5" ht="95.25" thickBot="1">
      <c r="A43" s="53" t="s">
        <v>68</v>
      </c>
      <c r="B43" s="34" t="s">
        <v>69</v>
      </c>
      <c r="C43" s="14">
        <v>425.9</v>
      </c>
      <c r="D43" s="14">
        <v>425.9</v>
      </c>
      <c r="E43" s="95">
        <f>SUM(D43/C43%)</f>
        <v>100.00000000000001</v>
      </c>
    </row>
    <row r="44" spans="1:5" s="77" customFormat="1" ht="48" thickBot="1">
      <c r="A44" s="30" t="s">
        <v>48</v>
      </c>
      <c r="B44" s="39" t="s">
        <v>49</v>
      </c>
      <c r="C44" s="9">
        <v>672.4</v>
      </c>
      <c r="D44" s="9">
        <v>672.4</v>
      </c>
      <c r="E44" s="95">
        <f t="shared" ref="E44" si="2">SUM(D44/C44%)</f>
        <v>100</v>
      </c>
    </row>
    <row r="45" spans="1:5" s="50" customFormat="1" ht="32.25" thickBot="1">
      <c r="A45" s="30" t="s">
        <v>136</v>
      </c>
      <c r="B45" s="39" t="s">
        <v>137</v>
      </c>
      <c r="C45" s="9">
        <v>27.8</v>
      </c>
      <c r="D45" s="9">
        <v>27.9</v>
      </c>
      <c r="E45" s="95">
        <f t="shared" ref="E45" si="3">SUM(D45/C45%)</f>
        <v>100.35971223021582</v>
      </c>
    </row>
    <row r="46" spans="1:5" ht="16.5" thickBot="1">
      <c r="A46" s="19" t="s">
        <v>58</v>
      </c>
      <c r="B46" s="20" t="s">
        <v>59</v>
      </c>
      <c r="C46" s="6">
        <f>SUM(C47:C47)</f>
        <v>75.599999999999994</v>
      </c>
      <c r="D46" s="6">
        <f>SUM(D47:D47)</f>
        <v>75.599999999999994</v>
      </c>
      <c r="E46" s="95">
        <f t="shared" si="0"/>
        <v>100</v>
      </c>
    </row>
    <row r="47" spans="1:5" ht="66" customHeight="1" thickBot="1">
      <c r="A47" s="79" t="s">
        <v>91</v>
      </c>
      <c r="B47" s="54" t="s">
        <v>92</v>
      </c>
      <c r="C47" s="49">
        <v>75.599999999999994</v>
      </c>
      <c r="D47" s="9">
        <v>75.599999999999994</v>
      </c>
      <c r="E47" s="95">
        <f>SUM(D47/C47%)</f>
        <v>100</v>
      </c>
    </row>
    <row r="48" spans="1:5" ht="16.5" thickBot="1">
      <c r="A48" s="87" t="s">
        <v>60</v>
      </c>
      <c r="B48" s="41" t="s">
        <v>61</v>
      </c>
      <c r="C48" s="13">
        <f>SUM(C49:C50)</f>
        <v>0</v>
      </c>
      <c r="D48" s="13">
        <f>SUM(D49:D50)</f>
        <v>0</v>
      </c>
      <c r="E48" s="95" t="e">
        <f>SUM(D48/C48%)</f>
        <v>#DIV/0!</v>
      </c>
    </row>
    <row r="49" spans="1:5" s="61" customFormat="1" ht="15.75" thickBot="1">
      <c r="A49" s="64" t="s">
        <v>117</v>
      </c>
      <c r="B49" s="62" t="s">
        <v>118</v>
      </c>
      <c r="C49" s="63">
        <v>0</v>
      </c>
      <c r="D49" s="63">
        <v>0</v>
      </c>
      <c r="E49" s="100" t="e">
        <f>SUM(D49/C49%)</f>
        <v>#DIV/0!</v>
      </c>
    </row>
    <row r="50" spans="1:5" ht="32.25" thickBot="1">
      <c r="A50" s="21" t="s">
        <v>62</v>
      </c>
      <c r="B50" s="23" t="s">
        <v>63</v>
      </c>
      <c r="C50" s="7"/>
      <c r="D50" s="7">
        <v>0</v>
      </c>
      <c r="E50" s="95"/>
    </row>
    <row r="51" spans="1:5" ht="16.5" thickBot="1">
      <c r="A51" s="42" t="s">
        <v>25</v>
      </c>
      <c r="B51" s="101" t="s">
        <v>26</v>
      </c>
      <c r="C51" s="102">
        <f>SUM(C53+C64+C65+C71+C74+C68)</f>
        <v>507824.9</v>
      </c>
      <c r="D51" s="102">
        <f>SUM(D53+D63+D65+D68+D73)</f>
        <v>484746</v>
      </c>
      <c r="E51" s="99">
        <f t="shared" si="0"/>
        <v>95.455342973532808</v>
      </c>
    </row>
    <row r="52" spans="1:5" ht="32.25" hidden="1" thickBot="1">
      <c r="A52" s="21" t="s">
        <v>64</v>
      </c>
      <c r="B52" s="55" t="s">
        <v>65</v>
      </c>
      <c r="C52" s="11"/>
      <c r="D52" s="11">
        <v>0</v>
      </c>
      <c r="E52" s="95"/>
    </row>
    <row r="53" spans="1:5" ht="36.75" customHeight="1" thickBot="1">
      <c r="A53" s="19" t="s">
        <v>94</v>
      </c>
      <c r="B53" s="148" t="s">
        <v>72</v>
      </c>
      <c r="C53" s="6">
        <f>SUM(C54:C62)</f>
        <v>498676.4</v>
      </c>
      <c r="D53" s="6">
        <f>D55+D57+D58+D59+D60+D61+D62+D56</f>
        <v>478636.4</v>
      </c>
      <c r="E53" s="99">
        <f t="shared" si="0"/>
        <v>95.981361861118756</v>
      </c>
    </row>
    <row r="54" spans="1:5" s="50" customFormat="1" ht="32.25" hidden="1" thickBot="1">
      <c r="A54" s="85" t="s">
        <v>93</v>
      </c>
      <c r="B54" s="111" t="s">
        <v>100</v>
      </c>
      <c r="C54" s="112"/>
      <c r="D54" s="112"/>
      <c r="E54" s="113"/>
    </row>
    <row r="55" spans="1:5" s="50" customFormat="1" ht="33" customHeight="1">
      <c r="A55" s="86" t="s">
        <v>93</v>
      </c>
      <c r="B55" s="118" t="s">
        <v>125</v>
      </c>
      <c r="C55" s="103">
        <v>1138</v>
      </c>
      <c r="D55" s="103">
        <v>1138</v>
      </c>
      <c r="E55" s="104">
        <f>SUM(D55/C55%)</f>
        <v>100</v>
      </c>
    </row>
    <row r="56" spans="1:5" s="77" customFormat="1" ht="85.5" customHeight="1">
      <c r="A56" s="86" t="s">
        <v>101</v>
      </c>
      <c r="B56" s="145" t="s">
        <v>102</v>
      </c>
      <c r="C56" s="103">
        <v>94088.7</v>
      </c>
      <c r="D56" s="103">
        <v>77588.899999999994</v>
      </c>
      <c r="E56" s="104">
        <f>SUM(D56/C56%)</f>
        <v>82.463568951425628</v>
      </c>
    </row>
    <row r="57" spans="1:5" s="77" customFormat="1" ht="47.25">
      <c r="A57" s="86" t="s">
        <v>138</v>
      </c>
      <c r="B57" s="145" t="s">
        <v>139</v>
      </c>
      <c r="C57" s="103">
        <v>27525.1</v>
      </c>
      <c r="D57" s="103">
        <v>25097</v>
      </c>
      <c r="E57" s="104">
        <f>SUM(D57/C57%)</f>
        <v>91.178596989656725</v>
      </c>
    </row>
    <row r="58" spans="1:5" ht="63">
      <c r="A58" s="86" t="s">
        <v>140</v>
      </c>
      <c r="B58" s="146" t="s">
        <v>141</v>
      </c>
      <c r="C58" s="114">
        <v>122059.7</v>
      </c>
      <c r="D58" s="114">
        <v>121594.3</v>
      </c>
      <c r="E58" s="115">
        <f t="shared" si="0"/>
        <v>99.618711171664359</v>
      </c>
    </row>
    <row r="59" spans="1:5" s="50" customFormat="1" ht="33.75" customHeight="1" thickBot="1">
      <c r="A59" s="21" t="s">
        <v>120</v>
      </c>
      <c r="B59" s="116" t="s">
        <v>119</v>
      </c>
      <c r="C59" s="105">
        <v>318.8</v>
      </c>
      <c r="D59" s="105">
        <v>318.8</v>
      </c>
      <c r="E59" s="106">
        <f>SUM(D59/C59%)</f>
        <v>100</v>
      </c>
    </row>
    <row r="60" spans="1:5" ht="60.75" customHeight="1" thickBot="1">
      <c r="A60" s="30" t="s">
        <v>95</v>
      </c>
      <c r="B60" s="34" t="s">
        <v>126</v>
      </c>
      <c r="C60" s="108">
        <v>257.10000000000002</v>
      </c>
      <c r="D60" s="108">
        <v>257.10000000000002</v>
      </c>
      <c r="E60" s="107">
        <f t="shared" si="0"/>
        <v>100</v>
      </c>
    </row>
    <row r="61" spans="1:5" s="50" customFormat="1" ht="33" customHeight="1" thickBot="1">
      <c r="A61" s="30" t="s">
        <v>103</v>
      </c>
      <c r="B61" s="34" t="s">
        <v>104</v>
      </c>
      <c r="C61" s="108">
        <v>15629.2</v>
      </c>
      <c r="D61" s="108">
        <v>15629.2</v>
      </c>
      <c r="E61" s="107">
        <f>SUM(D61/C61%)</f>
        <v>100</v>
      </c>
    </row>
    <row r="62" spans="1:5" ht="26.25" customHeight="1" thickBot="1">
      <c r="A62" s="30" t="s">
        <v>89</v>
      </c>
      <c r="B62" s="56" t="s">
        <v>105</v>
      </c>
      <c r="C62" s="108">
        <v>237659.8</v>
      </c>
      <c r="D62" s="108">
        <v>237013.1</v>
      </c>
      <c r="E62" s="107">
        <f t="shared" si="0"/>
        <v>99.727888351332453</v>
      </c>
    </row>
    <row r="63" spans="1:5" ht="32.25" thickBot="1">
      <c r="A63" s="44" t="s">
        <v>96</v>
      </c>
      <c r="B63" s="149" t="s">
        <v>73</v>
      </c>
      <c r="C63" s="109">
        <f>C64</f>
        <v>0.1</v>
      </c>
      <c r="D63" s="109">
        <f>D64</f>
        <v>0.1</v>
      </c>
      <c r="E63" s="110">
        <f t="shared" si="0"/>
        <v>100</v>
      </c>
    </row>
    <row r="64" spans="1:5" ht="48" thickBot="1">
      <c r="A64" s="57" t="s">
        <v>97</v>
      </c>
      <c r="B64" s="34" t="s">
        <v>128</v>
      </c>
      <c r="C64" s="10">
        <v>0.1</v>
      </c>
      <c r="D64" s="10">
        <v>0.1</v>
      </c>
      <c r="E64" s="95">
        <f t="shared" si="0"/>
        <v>100</v>
      </c>
    </row>
    <row r="65" spans="1:5" ht="16.5" thickBot="1">
      <c r="A65" s="32" t="s">
        <v>98</v>
      </c>
      <c r="B65" s="33" t="s">
        <v>27</v>
      </c>
      <c r="C65" s="5">
        <f>C66</f>
        <v>8764.4</v>
      </c>
      <c r="D65" s="5">
        <f>D66</f>
        <v>7818.2</v>
      </c>
      <c r="E65" s="99">
        <f t="shared" si="0"/>
        <v>89.204052758888238</v>
      </c>
    </row>
    <row r="66" spans="1:5" s="61" customFormat="1" ht="32.25" thickBot="1">
      <c r="A66" s="78" t="s">
        <v>99</v>
      </c>
      <c r="B66" s="55" t="s">
        <v>54</v>
      </c>
      <c r="C66" s="11">
        <v>8764.4</v>
      </c>
      <c r="D66" s="11">
        <v>7818.2</v>
      </c>
      <c r="E66" s="95">
        <f>SUM(D66/C66%)</f>
        <v>89.204052758888238</v>
      </c>
    </row>
    <row r="67" spans="1:5" ht="32.25" hidden="1" thickBot="1">
      <c r="A67" s="21" t="s">
        <v>99</v>
      </c>
      <c r="B67" s="23" t="s">
        <v>54</v>
      </c>
      <c r="C67" s="11"/>
      <c r="D67" s="11"/>
      <c r="E67" s="95" t="e">
        <f t="shared" si="0"/>
        <v>#DIV/0!</v>
      </c>
    </row>
    <row r="68" spans="1:5" ht="24.75" customHeight="1" thickBot="1">
      <c r="A68" s="46" t="s">
        <v>23</v>
      </c>
      <c r="B68" s="36" t="s">
        <v>24</v>
      </c>
      <c r="C68" s="58">
        <f>SUM(C69:C70)</f>
        <v>384</v>
      </c>
      <c r="D68" s="58">
        <f>SUM(D69:D70)</f>
        <v>384.1</v>
      </c>
      <c r="E68" s="99">
        <f t="shared" si="0"/>
        <v>100.02604166666667</v>
      </c>
    </row>
    <row r="69" spans="1:5" ht="47.25" hidden="1" customHeight="1" thickBot="1">
      <c r="A69" s="21" t="s">
        <v>107</v>
      </c>
      <c r="B69" s="23" t="s">
        <v>90</v>
      </c>
      <c r="C69" s="7"/>
      <c r="D69" s="7"/>
      <c r="E69" s="95" t="e">
        <f t="shared" si="0"/>
        <v>#DIV/0!</v>
      </c>
    </row>
    <row r="70" spans="1:5" ht="20.25" customHeight="1" thickBot="1">
      <c r="A70" s="21" t="s">
        <v>108</v>
      </c>
      <c r="B70" s="23" t="s">
        <v>55</v>
      </c>
      <c r="C70" s="7">
        <v>384</v>
      </c>
      <c r="D70" s="7">
        <v>384.1</v>
      </c>
      <c r="E70" s="95">
        <f t="shared" si="0"/>
        <v>100.02604166666667</v>
      </c>
    </row>
    <row r="71" spans="1:5" s="50" customFormat="1" ht="50.25" hidden="1" customHeight="1" thickBot="1">
      <c r="A71" s="35" t="s">
        <v>106</v>
      </c>
      <c r="B71" s="59" t="s">
        <v>109</v>
      </c>
      <c r="C71" s="58"/>
      <c r="D71" s="58">
        <f>SUM(D72)</f>
        <v>0</v>
      </c>
      <c r="E71" s="99"/>
    </row>
    <row r="72" spans="1:5" s="50" customFormat="1" ht="33" hidden="1" customHeight="1" thickBot="1">
      <c r="A72" s="21" t="s">
        <v>110</v>
      </c>
      <c r="B72" s="60" t="s">
        <v>111</v>
      </c>
      <c r="C72" s="7"/>
      <c r="D72" s="7"/>
      <c r="E72" s="95"/>
    </row>
    <row r="73" spans="1:5" s="50" customFormat="1" ht="29.25" customHeight="1" thickBot="1">
      <c r="A73" s="35" t="s">
        <v>112</v>
      </c>
      <c r="B73" s="36" t="s">
        <v>113</v>
      </c>
      <c r="C73" s="58"/>
      <c r="D73" s="58">
        <f>SUM(D74)</f>
        <v>-2092.8000000000002</v>
      </c>
      <c r="E73" s="95"/>
    </row>
    <row r="74" spans="1:5" ht="48" thickBot="1">
      <c r="A74" s="21" t="s">
        <v>121</v>
      </c>
      <c r="B74" s="23" t="s">
        <v>127</v>
      </c>
      <c r="C74" s="7"/>
      <c r="D74" s="7">
        <v>-2092.8000000000002</v>
      </c>
      <c r="E74" s="95"/>
    </row>
    <row r="75" spans="1:5" ht="16.5" thickBot="1">
      <c r="A75" s="47"/>
      <c r="B75" s="20" t="s">
        <v>28</v>
      </c>
      <c r="C75" s="6">
        <f>C51+C7</f>
        <v>662264.30000000005</v>
      </c>
      <c r="D75" s="5">
        <f>SUM(D8+D17+D23+D26+D29+D38+D42+D46+D48+D53+D63+D65+D68+D73+D22)</f>
        <v>644194.49999999988</v>
      </c>
      <c r="E75" s="99">
        <f>SUM(D75/C75%)</f>
        <v>97.271512295015739</v>
      </c>
    </row>
  </sheetData>
  <mergeCells count="3">
    <mergeCell ref="A3:D3"/>
    <mergeCell ref="B1:D1"/>
    <mergeCell ref="A2:B2"/>
  </mergeCells>
  <pageMargins left="0.7" right="0.7" top="0.75" bottom="0.75" header="0.3" footer="0.3"/>
  <pageSetup paperSize="9" scale="67" fitToHeight="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topLeftCell="A60" workbookViewId="0">
      <selection activeCell="B72" sqref="B72"/>
    </sheetView>
  </sheetViews>
  <sheetFormatPr defaultColWidth="9.140625" defaultRowHeight="15"/>
  <cols>
    <col min="1" max="1" width="26.7109375" style="77" customWidth="1"/>
    <col min="2" max="2" width="84.5703125" style="77" customWidth="1"/>
    <col min="3" max="3" width="21.42578125" style="77" customWidth="1"/>
    <col min="4" max="16384" width="9.140625" style="77"/>
  </cols>
  <sheetData>
    <row r="1" spans="1:3" ht="17.25" customHeight="1">
      <c r="B1" s="153" t="s">
        <v>75</v>
      </c>
      <c r="C1" s="154"/>
    </row>
    <row r="2" spans="1:3" ht="15" customHeight="1">
      <c r="B2" s="158" t="s">
        <v>122</v>
      </c>
      <c r="C2" s="154"/>
    </row>
    <row r="3" spans="1:3" ht="15" customHeight="1">
      <c r="B3" s="158" t="s">
        <v>76</v>
      </c>
      <c r="C3" s="154"/>
    </row>
    <row r="4" spans="1:3" ht="17.25" customHeight="1">
      <c r="B4" s="158" t="s">
        <v>77</v>
      </c>
      <c r="C4" s="154"/>
    </row>
    <row r="5" spans="1:3" ht="16.5" customHeight="1">
      <c r="B5" s="158" t="s">
        <v>130</v>
      </c>
      <c r="C5" s="154"/>
    </row>
    <row r="6" spans="1:3" ht="21" customHeight="1">
      <c r="A6" s="155" t="s">
        <v>123</v>
      </c>
      <c r="B6" s="155"/>
    </row>
    <row r="7" spans="1:3" ht="63.75" customHeight="1">
      <c r="A7" s="156" t="s">
        <v>131</v>
      </c>
      <c r="B7" s="156"/>
      <c r="C7" s="157"/>
    </row>
    <row r="8" spans="1:3" ht="0.75" hidden="1" customHeight="1">
      <c r="B8" s="77" t="s">
        <v>29</v>
      </c>
    </row>
    <row r="9" spans="1:3" ht="18.75" customHeight="1" thickBot="1">
      <c r="B9" s="15"/>
      <c r="C9" s="147" t="s">
        <v>124</v>
      </c>
    </row>
    <row r="10" spans="1:3" ht="69.75" customHeight="1" thickBot="1">
      <c r="A10" s="1" t="s">
        <v>0</v>
      </c>
      <c r="B10" s="2" t="s">
        <v>78</v>
      </c>
      <c r="C10" s="65" t="s">
        <v>1</v>
      </c>
    </row>
    <row r="11" spans="1:3" ht="15" customHeight="1" thickBot="1">
      <c r="A11" s="17"/>
      <c r="B11" s="18" t="s">
        <v>2</v>
      </c>
      <c r="C11" s="66">
        <f>SUM(C12+C21+C27+C30+C33+C42+C46+C50+C52)</f>
        <v>159448.5</v>
      </c>
    </row>
    <row r="12" spans="1:3" ht="15" customHeight="1" thickBot="1">
      <c r="A12" s="19" t="s">
        <v>3</v>
      </c>
      <c r="B12" s="20" t="s">
        <v>4</v>
      </c>
      <c r="C12" s="67">
        <f>SUM(C13:C20)</f>
        <v>112109.39999999998</v>
      </c>
    </row>
    <row r="13" spans="1:3" ht="63.75" customHeight="1" thickBot="1">
      <c r="A13" s="21" t="s">
        <v>5</v>
      </c>
      <c r="B13" s="22" t="s">
        <v>6</v>
      </c>
      <c r="C13" s="126">
        <v>111208.4</v>
      </c>
    </row>
    <row r="14" spans="1:3" ht="84.75" customHeight="1" thickBot="1">
      <c r="A14" s="21" t="s">
        <v>7</v>
      </c>
      <c r="B14" s="22" t="s">
        <v>8</v>
      </c>
      <c r="C14" s="131">
        <v>83.7</v>
      </c>
    </row>
    <row r="15" spans="1:3" ht="34.5" customHeight="1" thickBot="1">
      <c r="A15" s="21" t="s">
        <v>9</v>
      </c>
      <c r="B15" s="23" t="s">
        <v>10</v>
      </c>
      <c r="C15" s="131">
        <v>594.6</v>
      </c>
    </row>
    <row r="16" spans="1:3" ht="69" customHeight="1" thickBot="1">
      <c r="A16" s="21" t="s">
        <v>79</v>
      </c>
      <c r="B16" s="134" t="s">
        <v>80</v>
      </c>
      <c r="C16" s="68">
        <v>87.9</v>
      </c>
    </row>
    <row r="17" spans="1:5" ht="49.5" hidden="1" customHeight="1" thickBot="1">
      <c r="A17" s="21" t="s">
        <v>81</v>
      </c>
      <c r="B17" s="24" t="s">
        <v>82</v>
      </c>
      <c r="C17" s="68"/>
    </row>
    <row r="18" spans="1:5" ht="81" customHeight="1" thickBot="1">
      <c r="A18" s="21" t="s">
        <v>114</v>
      </c>
      <c r="B18" s="135" t="s">
        <v>115</v>
      </c>
      <c r="C18" s="68">
        <v>1.4</v>
      </c>
    </row>
    <row r="19" spans="1:5" ht="49.5" customHeight="1" thickBot="1">
      <c r="A19" s="88" t="s">
        <v>147</v>
      </c>
      <c r="B19" s="136" t="s">
        <v>148</v>
      </c>
      <c r="C19" s="123">
        <v>115.9</v>
      </c>
      <c r="D19" s="121"/>
      <c r="E19" s="122"/>
    </row>
    <row r="20" spans="1:5" ht="49.5" customHeight="1" thickBot="1">
      <c r="A20" s="88" t="s">
        <v>150</v>
      </c>
      <c r="B20" s="136" t="s">
        <v>149</v>
      </c>
      <c r="C20" s="124">
        <v>17.5</v>
      </c>
      <c r="D20" s="121"/>
      <c r="E20" s="122"/>
    </row>
    <row r="21" spans="1:5" ht="35.25" customHeight="1" thickBot="1">
      <c r="A21" s="25" t="s">
        <v>51</v>
      </c>
      <c r="B21" s="26" t="s">
        <v>50</v>
      </c>
      <c r="C21" s="69">
        <f>SUM(C22:C26)</f>
        <v>9343.9</v>
      </c>
    </row>
    <row r="22" spans="1:5" ht="48" customHeight="1" thickBot="1">
      <c r="A22" s="21" t="s">
        <v>30</v>
      </c>
      <c r="B22" s="27" t="s">
        <v>31</v>
      </c>
      <c r="C22" s="126">
        <v>4838.8999999999996</v>
      </c>
    </row>
    <row r="23" spans="1:5" ht="61.5" customHeight="1" thickBot="1">
      <c r="A23" s="21" t="s">
        <v>35</v>
      </c>
      <c r="B23" s="28" t="s">
        <v>32</v>
      </c>
      <c r="C23" s="131">
        <v>25.3</v>
      </c>
    </row>
    <row r="24" spans="1:5" ht="66" customHeight="1" thickBot="1">
      <c r="A24" s="21" t="s">
        <v>36</v>
      </c>
      <c r="B24" s="29" t="s">
        <v>33</v>
      </c>
      <c r="C24" s="131">
        <v>5001.3999999999996</v>
      </c>
    </row>
    <row r="25" spans="1:5" ht="66" customHeight="1" thickBot="1">
      <c r="A25" s="30" t="s">
        <v>37</v>
      </c>
      <c r="B25" s="27" t="s">
        <v>34</v>
      </c>
      <c r="C25" s="126">
        <v>-526.79999999999995</v>
      </c>
    </row>
    <row r="26" spans="1:5" ht="21.75" customHeight="1" thickBot="1">
      <c r="A26" s="119" t="s">
        <v>151</v>
      </c>
      <c r="B26" s="117" t="s">
        <v>142</v>
      </c>
      <c r="C26" s="126">
        <v>5.0999999999999996</v>
      </c>
    </row>
    <row r="27" spans="1:5" ht="16.5" thickBot="1">
      <c r="A27" s="21" t="s">
        <v>11</v>
      </c>
      <c r="B27" s="31" t="s">
        <v>12</v>
      </c>
      <c r="C27" s="131">
        <f>SUM(C28)</f>
        <v>5052</v>
      </c>
    </row>
    <row r="28" spans="1:5" ht="16.5" thickBot="1">
      <c r="A28" s="32" t="s">
        <v>13</v>
      </c>
      <c r="B28" s="33" t="s">
        <v>14</v>
      </c>
      <c r="C28" s="132">
        <f>SUM(C29)</f>
        <v>5052</v>
      </c>
    </row>
    <row r="29" spans="1:5" ht="32.25" thickBot="1">
      <c r="A29" s="30" t="s">
        <v>38</v>
      </c>
      <c r="B29" s="34" t="s">
        <v>56</v>
      </c>
      <c r="C29" s="127">
        <v>5052</v>
      </c>
    </row>
    <row r="30" spans="1:5" ht="16.5" thickBot="1">
      <c r="A30" s="35" t="s">
        <v>15</v>
      </c>
      <c r="B30" s="36" t="s">
        <v>16</v>
      </c>
      <c r="C30" s="133">
        <f>SUM(C31:C32)</f>
        <v>8066.7999999999993</v>
      </c>
    </row>
    <row r="31" spans="1:5" ht="32.25" thickBot="1">
      <c r="A31" s="30" t="s">
        <v>39</v>
      </c>
      <c r="B31" s="3" t="s">
        <v>40</v>
      </c>
      <c r="C31" s="127">
        <v>4468.7</v>
      </c>
    </row>
    <row r="32" spans="1:5" ht="32.25" thickBot="1">
      <c r="A32" s="30" t="s">
        <v>41</v>
      </c>
      <c r="B32" s="137" t="s">
        <v>42</v>
      </c>
      <c r="C32" s="127">
        <v>3598.1</v>
      </c>
    </row>
    <row r="33" spans="1:3" ht="32.25" thickBot="1">
      <c r="A33" s="51" t="s">
        <v>17</v>
      </c>
      <c r="B33" s="52" t="s">
        <v>18</v>
      </c>
      <c r="C33" s="66">
        <f>SUM(C34:C41)</f>
        <v>10840</v>
      </c>
    </row>
    <row r="34" spans="1:3" ht="63.75" thickBot="1">
      <c r="A34" s="21" t="s">
        <v>44</v>
      </c>
      <c r="B34" s="37" t="s">
        <v>45</v>
      </c>
      <c r="C34" s="68">
        <v>1918</v>
      </c>
    </row>
    <row r="35" spans="1:3" ht="63.75" thickBot="1">
      <c r="A35" s="21" t="s">
        <v>83</v>
      </c>
      <c r="B35" s="38" t="s">
        <v>84</v>
      </c>
      <c r="C35" s="68">
        <v>237.2</v>
      </c>
    </row>
    <row r="36" spans="1:3" ht="48.75" customHeight="1" thickBot="1">
      <c r="A36" s="21" t="s">
        <v>43</v>
      </c>
      <c r="B36" s="22" t="s">
        <v>57</v>
      </c>
      <c r="C36" s="126">
        <v>4217.7</v>
      </c>
    </row>
    <row r="37" spans="1:3" ht="50.25" hidden="1" customHeight="1" thickBot="1">
      <c r="A37" s="21" t="s">
        <v>85</v>
      </c>
      <c r="B37" s="22" t="s">
        <v>86</v>
      </c>
      <c r="C37" s="131"/>
    </row>
    <row r="38" spans="1:3" ht="31.5" customHeight="1" thickBot="1">
      <c r="A38" s="21" t="s">
        <v>132</v>
      </c>
      <c r="B38" s="22" t="s">
        <v>133</v>
      </c>
      <c r="C38" s="131">
        <v>2684.8</v>
      </c>
    </row>
    <row r="39" spans="1:3" ht="66.75" customHeight="1" thickBot="1">
      <c r="A39" s="21" t="s">
        <v>134</v>
      </c>
      <c r="B39" s="22" t="s">
        <v>135</v>
      </c>
      <c r="C39" s="131">
        <v>2.9</v>
      </c>
    </row>
    <row r="40" spans="1:3" ht="50.25" customHeight="1" thickBot="1">
      <c r="A40" s="21" t="s">
        <v>85</v>
      </c>
      <c r="B40" s="22" t="s">
        <v>116</v>
      </c>
      <c r="C40" s="131">
        <v>90.3</v>
      </c>
    </row>
    <row r="41" spans="1:3" ht="62.25" customHeight="1" thickBot="1">
      <c r="A41" s="21" t="s">
        <v>87</v>
      </c>
      <c r="B41" s="22" t="s">
        <v>88</v>
      </c>
      <c r="C41" s="131">
        <v>1689.1</v>
      </c>
    </row>
    <row r="42" spans="1:3" ht="32.25" thickBot="1">
      <c r="A42" s="35" t="s">
        <v>19</v>
      </c>
      <c r="B42" s="148" t="s">
        <v>20</v>
      </c>
      <c r="C42" s="67">
        <f>SUM(C43:C45)</f>
        <v>12834.6</v>
      </c>
    </row>
    <row r="43" spans="1:3" ht="32.25" thickBot="1">
      <c r="A43" s="21" t="s">
        <v>46</v>
      </c>
      <c r="B43" s="23" t="s">
        <v>52</v>
      </c>
      <c r="C43" s="127">
        <v>11546.2</v>
      </c>
    </row>
    <row r="44" spans="1:3" ht="35.25" customHeight="1" thickBot="1">
      <c r="A44" s="21" t="s">
        <v>70</v>
      </c>
      <c r="B44" s="23" t="s">
        <v>71</v>
      </c>
      <c r="C44" s="128">
        <v>543.79999999999995</v>
      </c>
    </row>
    <row r="45" spans="1:3" ht="16.5" thickBot="1">
      <c r="A45" s="21" t="s">
        <v>47</v>
      </c>
      <c r="B45" s="23" t="s">
        <v>53</v>
      </c>
      <c r="C45" s="127">
        <v>744.6</v>
      </c>
    </row>
    <row r="46" spans="1:3" ht="32.25" thickBot="1">
      <c r="A46" s="35" t="s">
        <v>21</v>
      </c>
      <c r="B46" s="148" t="s">
        <v>22</v>
      </c>
      <c r="C46" s="67">
        <f>SUM(C47:C49)</f>
        <v>1126.2</v>
      </c>
    </row>
    <row r="47" spans="1:3" ht="70.5" customHeight="1" thickBot="1">
      <c r="A47" s="53" t="s">
        <v>68</v>
      </c>
      <c r="B47" s="34" t="s">
        <v>69</v>
      </c>
      <c r="C47" s="125">
        <v>425.9</v>
      </c>
    </row>
    <row r="48" spans="1:3" ht="33" customHeight="1" thickBot="1">
      <c r="A48" s="30" t="s">
        <v>48</v>
      </c>
      <c r="B48" s="39" t="s">
        <v>49</v>
      </c>
      <c r="C48" s="126">
        <v>672.4</v>
      </c>
    </row>
    <row r="49" spans="1:3" ht="32.25" thickBot="1">
      <c r="A49" s="30" t="s">
        <v>136</v>
      </c>
      <c r="B49" s="39" t="s">
        <v>137</v>
      </c>
      <c r="C49" s="126">
        <v>27.9</v>
      </c>
    </row>
    <row r="50" spans="1:3" ht="15.75">
      <c r="A50" s="91" t="s">
        <v>58</v>
      </c>
      <c r="B50" s="92" t="s">
        <v>59</v>
      </c>
      <c r="C50" s="93">
        <f>SUM(C51:C51)</f>
        <v>75.599999999999994</v>
      </c>
    </row>
    <row r="51" spans="1:3" ht="66" customHeight="1" thickBot="1">
      <c r="A51" s="86" t="s">
        <v>91</v>
      </c>
      <c r="B51" s="94" t="s">
        <v>92</v>
      </c>
      <c r="C51" s="90">
        <v>75.599999999999994</v>
      </c>
    </row>
    <row r="52" spans="1:3" ht="16.5" thickBot="1">
      <c r="A52" s="40" t="s">
        <v>60</v>
      </c>
      <c r="B52" s="41" t="s">
        <v>61</v>
      </c>
      <c r="C52" s="72">
        <f>SUM(C53:C54)</f>
        <v>0</v>
      </c>
    </row>
    <row r="53" spans="1:3" ht="15.75" thickBot="1">
      <c r="A53" s="64" t="s">
        <v>117</v>
      </c>
      <c r="B53" s="62" t="s">
        <v>118</v>
      </c>
      <c r="C53" s="73">
        <v>0</v>
      </c>
    </row>
    <row r="54" spans="1:3" ht="16.5" thickBot="1">
      <c r="A54" s="21" t="s">
        <v>62</v>
      </c>
      <c r="B54" s="23" t="s">
        <v>63</v>
      </c>
      <c r="C54" s="68">
        <v>0</v>
      </c>
    </row>
    <row r="55" spans="1:3" ht="16.5" thickBot="1">
      <c r="A55" s="42" t="s">
        <v>25</v>
      </c>
      <c r="B55" s="43" t="s">
        <v>26</v>
      </c>
      <c r="C55" s="74">
        <f>SUM(C57+C68+C69+C75+C78+C72)</f>
        <v>484746</v>
      </c>
    </row>
    <row r="56" spans="1:3" ht="32.25" hidden="1" thickBot="1">
      <c r="A56" s="21" t="s">
        <v>64</v>
      </c>
      <c r="B56" s="55" t="s">
        <v>65</v>
      </c>
      <c r="C56" s="71">
        <v>0</v>
      </c>
    </row>
    <row r="57" spans="1:3" ht="32.25" customHeight="1" thickBot="1">
      <c r="A57" s="19" t="s">
        <v>94</v>
      </c>
      <c r="B57" s="148" t="s">
        <v>72</v>
      </c>
      <c r="C57" s="67">
        <f>C59+C61+C62+C63+C64+C65+C66+C60</f>
        <v>478636.4</v>
      </c>
    </row>
    <row r="58" spans="1:3" ht="32.25" hidden="1" thickBot="1">
      <c r="A58" s="21" t="s">
        <v>93</v>
      </c>
      <c r="B58" s="55" t="s">
        <v>100</v>
      </c>
      <c r="C58" s="75"/>
    </row>
    <row r="59" spans="1:3" ht="32.25" thickBot="1">
      <c r="A59" s="21" t="s">
        <v>93</v>
      </c>
      <c r="B59" s="138" t="s">
        <v>125</v>
      </c>
      <c r="C59" s="75">
        <v>1138</v>
      </c>
    </row>
    <row r="60" spans="1:3" ht="63.75" thickBot="1">
      <c r="A60" s="21" t="s">
        <v>101</v>
      </c>
      <c r="B60" s="139" t="s">
        <v>102</v>
      </c>
      <c r="C60" s="103">
        <v>77588.899999999994</v>
      </c>
    </row>
    <row r="61" spans="1:3" ht="40.5" customHeight="1">
      <c r="A61" s="86" t="s">
        <v>138</v>
      </c>
      <c r="B61" s="140" t="s">
        <v>139</v>
      </c>
      <c r="C61" s="103">
        <v>25097</v>
      </c>
    </row>
    <row r="62" spans="1:3" ht="60.75" customHeight="1">
      <c r="A62" s="86" t="s">
        <v>140</v>
      </c>
      <c r="B62" s="89" t="s">
        <v>141</v>
      </c>
      <c r="C62" s="114">
        <v>121594.3</v>
      </c>
    </row>
    <row r="63" spans="1:3" ht="16.5" thickBot="1">
      <c r="A63" s="21" t="s">
        <v>120</v>
      </c>
      <c r="B63" s="116" t="s">
        <v>119</v>
      </c>
      <c r="C63" s="71">
        <v>318.8</v>
      </c>
    </row>
    <row r="64" spans="1:3" ht="60.75" customHeight="1" thickBot="1">
      <c r="A64" s="30" t="s">
        <v>95</v>
      </c>
      <c r="B64" s="34" t="s">
        <v>126</v>
      </c>
      <c r="C64" s="70">
        <v>257.10000000000002</v>
      </c>
    </row>
    <row r="65" spans="1:3" ht="33" customHeight="1" thickBot="1">
      <c r="A65" s="30" t="s">
        <v>103</v>
      </c>
      <c r="B65" s="34" t="s">
        <v>104</v>
      </c>
      <c r="C65" s="129">
        <v>15629.2</v>
      </c>
    </row>
    <row r="66" spans="1:3" ht="26.25" customHeight="1" thickBot="1">
      <c r="A66" s="30" t="s">
        <v>89</v>
      </c>
      <c r="B66" s="56" t="s">
        <v>105</v>
      </c>
      <c r="C66" s="129">
        <v>237013.1</v>
      </c>
    </row>
    <row r="67" spans="1:3" ht="16.5" thickBot="1">
      <c r="A67" s="44" t="s">
        <v>96</v>
      </c>
      <c r="B67" s="45" t="s">
        <v>73</v>
      </c>
      <c r="C67" s="130">
        <f>C68</f>
        <v>0.1</v>
      </c>
    </row>
    <row r="68" spans="1:3" ht="32.25" thickBot="1">
      <c r="A68" s="57" t="s">
        <v>97</v>
      </c>
      <c r="B68" s="34" t="s">
        <v>74</v>
      </c>
      <c r="C68" s="127">
        <v>0.1</v>
      </c>
    </row>
    <row r="69" spans="1:3" ht="16.5" thickBot="1">
      <c r="A69" s="32" t="s">
        <v>98</v>
      </c>
      <c r="B69" s="33" t="s">
        <v>27</v>
      </c>
      <c r="C69" s="127">
        <f>C70</f>
        <v>7818.2</v>
      </c>
    </row>
    <row r="70" spans="1:3" ht="32.25" thickBot="1">
      <c r="A70" s="78" t="s">
        <v>99</v>
      </c>
      <c r="B70" s="55" t="s">
        <v>54</v>
      </c>
      <c r="C70" s="128">
        <v>7818.2</v>
      </c>
    </row>
    <row r="71" spans="1:3" ht="32.25" hidden="1" thickBot="1">
      <c r="A71" s="21" t="s">
        <v>99</v>
      </c>
      <c r="B71" s="23" t="s">
        <v>54</v>
      </c>
      <c r="C71" s="71"/>
    </row>
    <row r="72" spans="1:3" ht="24.75" customHeight="1" thickBot="1">
      <c r="A72" s="46" t="s">
        <v>23</v>
      </c>
      <c r="B72" s="23" t="s">
        <v>24</v>
      </c>
      <c r="C72" s="68">
        <f>SUM(C73:C74)</f>
        <v>384.1</v>
      </c>
    </row>
    <row r="73" spans="1:3" ht="47.25" hidden="1" customHeight="1" thickBot="1">
      <c r="A73" s="21" t="s">
        <v>107</v>
      </c>
      <c r="B73" s="23" t="s">
        <v>90</v>
      </c>
      <c r="C73" s="68"/>
    </row>
    <row r="74" spans="1:3" ht="20.25" customHeight="1" thickBot="1">
      <c r="A74" s="21" t="s">
        <v>108</v>
      </c>
      <c r="B74" s="23" t="s">
        <v>55</v>
      </c>
      <c r="C74" s="126">
        <v>384.1</v>
      </c>
    </row>
    <row r="75" spans="1:3" ht="50.25" hidden="1" customHeight="1" thickBot="1">
      <c r="A75" s="35" t="s">
        <v>106</v>
      </c>
      <c r="B75" s="59" t="s">
        <v>109</v>
      </c>
      <c r="C75" s="76">
        <f>SUM(C76)</f>
        <v>0</v>
      </c>
    </row>
    <row r="76" spans="1:3" ht="33" hidden="1" customHeight="1" thickBot="1">
      <c r="A76" s="21" t="s">
        <v>110</v>
      </c>
      <c r="B76" s="60" t="s">
        <v>111</v>
      </c>
      <c r="C76" s="68"/>
    </row>
    <row r="77" spans="1:3" ht="29.25" customHeight="1" thickBot="1">
      <c r="A77" s="35" t="s">
        <v>112</v>
      </c>
      <c r="B77" s="36" t="s">
        <v>113</v>
      </c>
      <c r="C77" s="76">
        <f>SUM(C78)</f>
        <v>-2092.8000000000002</v>
      </c>
    </row>
    <row r="78" spans="1:3" ht="35.25" customHeight="1" thickBot="1">
      <c r="A78" s="21" t="s">
        <v>121</v>
      </c>
      <c r="B78" s="23" t="s">
        <v>127</v>
      </c>
      <c r="C78" s="126">
        <v>-2092.8000000000002</v>
      </c>
    </row>
    <row r="79" spans="1:3" ht="16.5" thickBot="1">
      <c r="A79" s="47"/>
      <c r="B79" s="20" t="s">
        <v>28</v>
      </c>
      <c r="C79" s="67">
        <f>C55+C11</f>
        <v>644194.5</v>
      </c>
    </row>
  </sheetData>
  <mergeCells count="7">
    <mergeCell ref="A7:C7"/>
    <mergeCell ref="B1:C1"/>
    <mergeCell ref="B2:C2"/>
    <mergeCell ref="B3:C3"/>
    <mergeCell ref="B4:C4"/>
    <mergeCell ref="B5:C5"/>
    <mergeCell ref="A6:B6"/>
  </mergeCells>
  <pageMargins left="0.7" right="0.7" top="0.75" bottom="0.75" header="0.3" footer="0.3"/>
  <pageSetup paperSize="9" scale="65" fitToHeight="0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2023</vt:lpstr>
      <vt:lpstr>Кассовое исполнение 2023</vt:lpstr>
      <vt:lpstr>'2023'!Область_печати</vt:lpstr>
      <vt:lpstr>'Кассовое исполнение 2023'!Область_печати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2024-03-15T06:34:41Z</dcterms:modified>
</cp:coreProperties>
</file>